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uter\Desktop\LPPD 2019 VER EKPPD\"/>
    </mc:Choice>
  </mc:AlternateContent>
  <bookViews>
    <workbookView xWindow="0" yWindow="0" windowWidth="2049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" l="1"/>
  <c r="F236" i="1" l="1"/>
  <c r="F251" i="1" l="1"/>
  <c r="F87" i="1" l="1"/>
  <c r="G87" i="1" s="1"/>
  <c r="G267" i="1" l="1"/>
  <c r="G258" i="1"/>
  <c r="G255" i="1"/>
  <c r="F255" i="1"/>
  <c r="G253" i="1"/>
  <c r="G251" i="1"/>
  <c r="G249" i="1"/>
  <c r="G247" i="1"/>
  <c r="G244" i="1"/>
  <c r="G242" i="1"/>
  <c r="G240" i="1"/>
  <c r="G238" i="1"/>
  <c r="G235" i="1"/>
  <c r="G233" i="1"/>
  <c r="G219" i="1"/>
  <c r="G215" i="1"/>
  <c r="G161" i="1"/>
  <c r="G159" i="1"/>
  <c r="G156" i="1"/>
  <c r="G154" i="1"/>
  <c r="G152" i="1"/>
  <c r="G150" i="1"/>
  <c r="F148" i="1"/>
  <c r="G148" i="1" s="1"/>
  <c r="F117" i="1"/>
  <c r="G116" i="1" s="1"/>
  <c r="G114" i="1"/>
  <c r="G112" i="1"/>
  <c r="G110" i="1"/>
  <c r="G108" i="1"/>
  <c r="G106" i="1"/>
  <c r="G104" i="1"/>
  <c r="G101" i="1"/>
  <c r="G99" i="1"/>
  <c r="F96" i="1"/>
  <c r="G96" i="1" s="1"/>
  <c r="G94" i="1"/>
  <c r="G92" i="1"/>
  <c r="G90" i="1"/>
  <c r="F86" i="1"/>
  <c r="F73" i="1" s="1"/>
  <c r="F74" i="1"/>
  <c r="G71" i="1"/>
  <c r="G69" i="1"/>
  <c r="G67" i="1"/>
  <c r="G65" i="1"/>
  <c r="G63" i="1"/>
  <c r="G61" i="1"/>
  <c r="G59" i="1"/>
  <c r="G57" i="1"/>
  <c r="G55" i="1"/>
  <c r="G53" i="1"/>
  <c r="G51" i="1"/>
  <c r="G49" i="1"/>
  <c r="G47" i="1"/>
  <c r="G45" i="1"/>
  <c r="G43" i="1"/>
  <c r="G41" i="1"/>
  <c r="G39" i="1"/>
  <c r="G37" i="1"/>
  <c r="G35" i="1"/>
  <c r="G33" i="1"/>
  <c r="G31" i="1"/>
  <c r="G29" i="1"/>
  <c r="G27" i="1"/>
  <c r="G25" i="1"/>
  <c r="G23" i="1"/>
  <c r="G21" i="1"/>
  <c r="G19" i="1"/>
  <c r="G17" i="1"/>
  <c r="G15" i="1"/>
  <c r="F13" i="1"/>
  <c r="G13" i="1" s="1"/>
  <c r="G11" i="1"/>
  <c r="G73" i="1" l="1"/>
</calcChain>
</file>

<file path=xl/sharedStrings.xml><?xml version="1.0" encoding="utf-8"?>
<sst xmlns="http://schemas.openxmlformats.org/spreadsheetml/2006/main" count="611" uniqueCount="583">
  <si>
    <t xml:space="preserve">LAMPIRAN III.3: FORMAT IKK UNTUK KABUPATEN </t>
  </si>
  <si>
    <t xml:space="preserve">TATARAN PELAKSANA KEBIJAKAN </t>
  </si>
  <si>
    <t>ASPEK TINGKAT CAPAIAN KINERJA PENYELENGGARAAN URUSAN WAJIB DAN URUSAN PILIHAN</t>
  </si>
  <si>
    <t>DALAM RANGKA EKPPD TERHADAP LPPD TAHUN 2018</t>
  </si>
  <si>
    <t xml:space="preserve">KABUPATEN BERAU </t>
  </si>
  <si>
    <t>NO</t>
  </si>
  <si>
    <t>URUSAN</t>
  </si>
  <si>
    <t>NO IKK</t>
  </si>
  <si>
    <t>IKK</t>
  </si>
  <si>
    <t>RUMUS/PERSAMAAN</t>
  </si>
  <si>
    <t>ISIAN DATA</t>
  </si>
  <si>
    <t>CAPAIAN KINERJA</t>
  </si>
  <si>
    <t>KETERANGAN</t>
  </si>
  <si>
    <t>URUSAN WAJIB</t>
  </si>
  <si>
    <t xml:space="preserve">Pendidikan </t>
  </si>
  <si>
    <t>Pendidikan Anak Usia Dini (PAUD)</t>
  </si>
  <si>
    <t>Jumlah siswa pada jenjang TK/RA/PAUD/Penitipan anak</t>
  </si>
  <si>
    <t>Jumlah anak usia 4 - 6 tahun</t>
  </si>
  <si>
    <t xml:space="preserve">Penduduk yang berusia &gt;15 tahun melek huruf (tidak buta aksara) </t>
  </si>
  <si>
    <t>Jumlah penduduk usia 15 tahun ke atas dapat baca tulis</t>
  </si>
  <si>
    <t xml:space="preserve">Jumlah penduduk usia 15 tahun ke atas  </t>
  </si>
  <si>
    <t xml:space="preserve">Angka Partisipasi Murni (APM) SD/MI/Paket A </t>
  </si>
  <si>
    <t>Jumlah siswa usia 7-12 tahun dijenjang SD/MI/Paket A</t>
  </si>
  <si>
    <t>Jumlah penduduk kelompok usia 7-12 tahun</t>
  </si>
  <si>
    <t>Angka Partisipasi Murni (APM) SMP/MTs/Paket B</t>
  </si>
  <si>
    <t>Jumlah siswa usia 13-15 tahun dijenjang SMP/Mts/Paket B</t>
  </si>
  <si>
    <t>Jumlah penduduk kelompok usia 13-15 tahun</t>
  </si>
  <si>
    <t>Angka Putus Sekolah (APS) SD/MI</t>
  </si>
  <si>
    <t>Jumlah putus sekolah pd tingkat &amp; jenjang SD/MI</t>
  </si>
  <si>
    <t>Jumlah siswa pd tingkat yang sama dan jenjang SD/MI pd tahun ajaran sebelumnya</t>
  </si>
  <si>
    <t>Angka Putus Sekolah (APS) SMP/MTs</t>
  </si>
  <si>
    <t>Jumlah putus sekolah pd tingkat &amp; jenjang SMP/MTs</t>
  </si>
  <si>
    <t>Jumlah siswa pd tingkat yang sama dan jenjang SMP/MTs</t>
  </si>
  <si>
    <t>Angka Kelulusan (AL) SD/MI</t>
  </si>
  <si>
    <t>Jumlah lulusan pada jenjang SD/MI</t>
  </si>
  <si>
    <t>Jumlah siswa tingkat tertinggi pada jenjang SD/MI pada tahun ajaran sebelumnya</t>
  </si>
  <si>
    <t>Angka Kelulusan (AL) SMP/MTs</t>
  </si>
  <si>
    <t>Jumlah lulusan pada jenjang SMP/MTs</t>
  </si>
  <si>
    <t>Jumlah siswa tingkat tertinggi pada jenjang SMP/MTs pada tahun ajaran sebelumnya</t>
  </si>
  <si>
    <t xml:space="preserve">Angka Melanjutkan (AM) dari SD/MI ke SMP/MTS </t>
  </si>
  <si>
    <t xml:space="preserve">Jumlah siswa baru tingkat I pada jenjang SMP/MTS </t>
  </si>
  <si>
    <t xml:space="preserve">Jumlah lulusan pd jenjang SD/MI tahun ajaran sebelumnya </t>
  </si>
  <si>
    <t>Guru yang memenuhi kualifikasi S1/D-IV</t>
  </si>
  <si>
    <t>Jumlah guru berijasah kualifikasi S1/D-IV</t>
  </si>
  <si>
    <t>Jumlah guru SD/MI, SMP/MTs</t>
  </si>
  <si>
    <t xml:space="preserve">Kesehatan </t>
  </si>
  <si>
    <t>Cakupan komplikasi kebidanan yang ditangani</t>
  </si>
  <si>
    <t>Jumlah komplikasi kebidanan yang mendapat penanganan difinitif di satu wilayah kerja pd kurun waktu tertentu</t>
  </si>
  <si>
    <t>Jumlah ibu dgn komplikasi kebidanan di satu wilayah kerja pd kurun waktu yang sama</t>
  </si>
  <si>
    <t>Cakupan pertolongan persalinan oleh tenaga kesehatan yang memiliki kompetensi kebidanan</t>
  </si>
  <si>
    <t>Jumlah ibu bersalin yang ditolong oleh tenaga kesehatan di satu wilayah kerja pd kurun waktu tertentu</t>
  </si>
  <si>
    <t>Jumlah seluruh sasaran ibu bersalin di satu wilayah kerja dalam kurun waktu yang sama</t>
  </si>
  <si>
    <t>Cakupan Desa/kelurahan Universal Child Immunization (UCI)</t>
  </si>
  <si>
    <t>Jumlah Desa / kelurahan UCI</t>
  </si>
  <si>
    <t>Jumlah seluruh Desa / Kelurahan</t>
  </si>
  <si>
    <t>Cakupan Balita Gizi Buruk mendapat perawatan</t>
  </si>
  <si>
    <t>Jumlah balita gizi buruk mendapat perawatan di sarana pelayanan kesehatan di satu wilayah kerja pd kurun waktu tertentu</t>
  </si>
  <si>
    <t>Jumlah seluruh balita gizi buruk  yang ditemukan di satu wilayah kerja dalam waktu yang sama</t>
  </si>
  <si>
    <t>Cakupan penemuan dan penanganan penderita penyakit TBC BTA</t>
  </si>
  <si>
    <t>Jumlah penderita baru TBC BTA (+) yang ditemukan dan diobati di satu wil kerja selama 1 thn</t>
  </si>
  <si>
    <t>Jumlah perkiraan penderita baru TBC BTA (+) dalam kurun waktu yang sama</t>
  </si>
  <si>
    <t>Cakupan Penemuan dan Penanganan penderita penyakit DBD</t>
  </si>
  <si>
    <t>Jumlah penderita DBD yang ditangani sesuai SOP di satu wilayah kerja selama 1 thn</t>
  </si>
  <si>
    <t>Jumlah penderita DBD yang ditemukan di satu wilayah dalam kurun waktu yang sama</t>
  </si>
  <si>
    <t>Cakupan pelayanan kesehatan rujukan pasien masyarakat miskin</t>
  </si>
  <si>
    <t>Jumlah kunjungan pasien miskin di sarana kesehatan Strata 1</t>
  </si>
  <si>
    <t xml:space="preserve">Jumlah seluruh Maskin di Kab/Kabupaten </t>
  </si>
  <si>
    <t xml:space="preserve">Cakupan kunjungan bayi </t>
  </si>
  <si>
    <t>Jumlah kunjungan bayi memperoleh pelayanan kesehatan sesuai standar di satu wilayah kerja pada kurun waktu tertentu</t>
  </si>
  <si>
    <t>Jumlah seluruh bayi lahir hidup di satu wilayah kerja pada kurun waktu yang sama</t>
  </si>
  <si>
    <t xml:space="preserve">Lingkungan Hidup </t>
  </si>
  <si>
    <t>Penanganan sampah</t>
  </si>
  <si>
    <t>Volume sampah yang ditangani (M3)</t>
  </si>
  <si>
    <t>Volume produksi sampah (M3)</t>
  </si>
  <si>
    <t>Kebersihan</t>
  </si>
  <si>
    <t>Jumlah pasar tradisional yang tergolong baik</t>
  </si>
  <si>
    <t>Jumlah seluruh seluruh pasar tradisional</t>
  </si>
  <si>
    <t>Tempat pembuangan sampah (TPS) per satuan penduduk</t>
  </si>
  <si>
    <t>Jumlah daya tampung TPS (M3)</t>
  </si>
  <si>
    <t>Jumlah Penduduk</t>
  </si>
  <si>
    <t xml:space="preserve">Penegakan hukum lingkungan </t>
  </si>
  <si>
    <t>Jumlah kasus lingkungan yang diselesaikan pemda</t>
  </si>
  <si>
    <t>Jumlah kasus lingkungan yang ada</t>
  </si>
  <si>
    <t xml:space="preserve">Pekerjaan Umum dan penataan ruang </t>
  </si>
  <si>
    <t xml:space="preserve">Panjang Jalan Kabupaten dalam kondisi baik </t>
  </si>
  <si>
    <t xml:space="preserve">Panjang Jalan Kabupaten dalam Kondisi mantap (Baik &amp; sedang) </t>
  </si>
  <si>
    <t xml:space="preserve">Panjang Jalan Kabupaten didaerah tersebut </t>
  </si>
  <si>
    <t xml:space="preserve">Luas Irigasi Kabupaten dalam kondisi baik </t>
  </si>
  <si>
    <t xml:space="preserve">Luas Irigasi Kabupaten </t>
  </si>
  <si>
    <t>Rumah Tangga ber Sanitasi</t>
  </si>
  <si>
    <t>Jumlah rumah tangga ber sanitasi</t>
  </si>
  <si>
    <t>Jumlah seluruh rumah tangga</t>
  </si>
  <si>
    <t>Kawasan Kumuh</t>
  </si>
  <si>
    <t>Luas kawasan kumuh</t>
  </si>
  <si>
    <t>Luas wilayah</t>
  </si>
  <si>
    <t>Ruang terbuka hijau per satuan luas wilayah</t>
  </si>
  <si>
    <t>Luas ruang terbuka hijau</t>
  </si>
  <si>
    <t xml:space="preserve">Luas wilayah </t>
  </si>
  <si>
    <t xml:space="preserve">Perumahan Rakyat dan Kawasan Pemukiman </t>
  </si>
  <si>
    <t>Rumah tangga pengguna air bersih</t>
  </si>
  <si>
    <t>Jumlah rumah tangga pengguna air bersih</t>
  </si>
  <si>
    <t>Lingkungan pemukiman kumuh</t>
  </si>
  <si>
    <t>Luas lingkungan pemukiman kumuh</t>
  </si>
  <si>
    <t>Rumah layak huni</t>
  </si>
  <si>
    <t>Jumlah rumah layak huni</t>
  </si>
  <si>
    <t>Jumlah seluruh rumah di wilayah pemda ybs</t>
  </si>
  <si>
    <t xml:space="preserve">Kepemudaan &amp; Olahraga </t>
  </si>
  <si>
    <t xml:space="preserve">Gelanggang / balai remaja (selain milik swasta) </t>
  </si>
  <si>
    <t xml:space="preserve">Jumlah gelanggang/balai remaja di Kabupaten </t>
  </si>
  <si>
    <t>Jumlah penduduk</t>
  </si>
  <si>
    <t xml:space="preserve">Lapangan olahraga </t>
  </si>
  <si>
    <t xml:space="preserve">Jumlah lapangan olahraga di Kabupaten </t>
  </si>
  <si>
    <t>Jumlah lapangan olahraga  :</t>
  </si>
  <si>
    <t>1. Lap sepakbola/futsal      : .......... Lap</t>
  </si>
  <si>
    <t>2. Lap basket            : .......... Lap</t>
  </si>
  <si>
    <t>3. Lap volley             : ........... Lap</t>
  </si>
  <si>
    <t>4. Lap bulu tangkis    : .......... Lap</t>
  </si>
  <si>
    <t>5. Tenis : .........Lap</t>
  </si>
  <si>
    <t>6. Lap. Futsal  : ....lap</t>
  </si>
  <si>
    <t>7. Kolam renang       : ........... Lap</t>
  </si>
  <si>
    <t>Jumlah                    : ............ Lap</t>
  </si>
  <si>
    <t xml:space="preserve">Penanaman Modal </t>
  </si>
  <si>
    <t>Kenaikan / penurunan Nilai Realisasi PMDN (milyar rupiah)</t>
  </si>
  <si>
    <t>Realisasi PMDN tahun 2018 - Realisasi PMDN 2017</t>
  </si>
  <si>
    <t>Realisasi PMDN 2017</t>
  </si>
  <si>
    <t>Realisasi PMDN 2018</t>
  </si>
  <si>
    <t xml:space="preserve">Koperasi &amp; UKM </t>
  </si>
  <si>
    <t xml:space="preserve">Koperasi aktif  </t>
  </si>
  <si>
    <t>Jumlah koperasi aktif</t>
  </si>
  <si>
    <t>Jumlah seluruh koperasi</t>
  </si>
  <si>
    <t>Usaha Mikro Aktif</t>
  </si>
  <si>
    <t>Jumlah usaha mikro aktif</t>
  </si>
  <si>
    <t>Jumlah seluruh usaha mikro</t>
  </si>
  <si>
    <t xml:space="preserve">Administrasi Kependudukan dan Catatan Sipil </t>
  </si>
  <si>
    <t>Kepemilikan KTP</t>
  </si>
  <si>
    <t>Jumlah penduduk yang memiliki KTP</t>
  </si>
  <si>
    <t>Jumlah penduduk wajib KTP (&gt;17 dan atau pernah/sudah menikah)</t>
  </si>
  <si>
    <t xml:space="preserve">Kepemilikan akta kelahiran per 1000 penduduk </t>
  </si>
  <si>
    <t>Jumlah penduduk memiliki akta kelahiran</t>
  </si>
  <si>
    <t>Penerapan KTP Nasional berbasis NIK</t>
  </si>
  <si>
    <t>sudah/belum</t>
  </si>
  <si>
    <t xml:space="preserve">Sudah </t>
  </si>
  <si>
    <t xml:space="preserve">Tenaga Kerja </t>
  </si>
  <si>
    <t>Pelayanan kepesertaan Jaminan Sosial bagi pekerja/buruh</t>
  </si>
  <si>
    <t>Jumlah pekerja/buruh peserta program Jamsostek aktif</t>
  </si>
  <si>
    <t>Jumlah pekerja/buruh</t>
  </si>
  <si>
    <t>Pencari kerja yang ditempatkan</t>
  </si>
  <si>
    <t>Jumlah pencari kerja yang ditempatkan</t>
  </si>
  <si>
    <t>Jumlah pencari kerja yang mendaftar</t>
  </si>
  <si>
    <t xml:space="preserve">Pangan </t>
  </si>
  <si>
    <t xml:space="preserve">Regulasi ketahanan pangan </t>
  </si>
  <si>
    <t>Ada/tidak peraturan tentang kebijakan ketahanan pangan dalam bentuk perda, perkada, dsb</t>
  </si>
  <si>
    <t xml:space="preserve">Ada yaitu Perbup No 65 Tahun 2009 tentang pembentukan organisasi dan tata kerja Dewan Ketahanan Pangan Kabupaten Berau </t>
  </si>
  <si>
    <t>Ada</t>
  </si>
  <si>
    <t>Ketersediaan pangan utama</t>
  </si>
  <si>
    <t>Rata-rata jumlah ketersediaan pangan utama per tahun (kg)</t>
  </si>
  <si>
    <t xml:space="preserve">Pemberdayaan Perempuan dan Perlindungan Anak </t>
  </si>
  <si>
    <t>Partisipasi perempuan di lembaga pemerintah</t>
  </si>
  <si>
    <t>pekerja perempuan di lembaga pemerintah</t>
  </si>
  <si>
    <t>Jumlah pekerja perempuan</t>
  </si>
  <si>
    <t>Angka melek huruf perempuan usia 15 th keatas</t>
  </si>
  <si>
    <t>Jumlah perempuan usia &gt;15 yang melek huruf</t>
  </si>
  <si>
    <t xml:space="preserve">Jumlah perempuan usia &gt; 15  tahun </t>
  </si>
  <si>
    <t>Partisipasi angkatan kerja perempuan</t>
  </si>
  <si>
    <t>Jumlah partisipasi angkatan kerja perempuan</t>
  </si>
  <si>
    <t>Jumlah angkatan kerja perempuan</t>
  </si>
  <si>
    <t>Pengendalian Penduduk dan Keluarga Berencana</t>
  </si>
  <si>
    <t>Prevalensi peserta KB aktif</t>
  </si>
  <si>
    <t>Jumlah peserta program KB aktif</t>
  </si>
  <si>
    <t>Jumlah pasangan usia subur</t>
  </si>
  <si>
    <t>Ratio petugas lapangan KB/penyuluh KB (PLKB/PKB) disetiap desa/kelurahan</t>
  </si>
  <si>
    <t xml:space="preserve">Jumlah desa / kelurahan </t>
  </si>
  <si>
    <t>Jumlah PLKB / PKB</t>
  </si>
  <si>
    <t xml:space="preserve">Perhubungan </t>
  </si>
  <si>
    <t xml:space="preserve">Angkutan darat </t>
  </si>
  <si>
    <t>Jumlah angkutan darat</t>
  </si>
  <si>
    <t>Jumlah penumpang angkutan darat</t>
  </si>
  <si>
    <t xml:space="preserve">Komunikasi &amp; Informatika </t>
  </si>
  <si>
    <t>Web site milik pemerintah daerah</t>
  </si>
  <si>
    <t xml:space="preserve">Ada / tidak </t>
  </si>
  <si>
    <t>Ada yaitu beraukab.go.id</t>
  </si>
  <si>
    <t>1. beraukab.go.id</t>
  </si>
  <si>
    <t>2. sisinfo BLP v3.0</t>
  </si>
  <si>
    <t>3. dprd.beraukab.go.id</t>
  </si>
  <si>
    <t>4. jdih.beraukab.go.id</t>
  </si>
  <si>
    <t>5. spse.beraukab.go.id</t>
  </si>
  <si>
    <t>6. ppid.beraukab.go.id</t>
  </si>
  <si>
    <t>7. lpse.beraukab.go.id</t>
  </si>
  <si>
    <t>Pameran/expo</t>
  </si>
  <si>
    <t>Menunjukan jumlah pameran/expo per tahun</t>
  </si>
  <si>
    <t xml:space="preserve"> jumlah pameran/expo per tahun 2018</t>
  </si>
  <si>
    <t>1. Pameran Kriya Nusantara 2018</t>
  </si>
  <si>
    <t xml:space="preserve">2. Pameran El Jhon Kartini Week Tahun 2018 </t>
  </si>
  <si>
    <t>3. Berau Bazar Expo 2018</t>
  </si>
  <si>
    <t>12. Pameran HKG PKK ke 46 dan BBGRM ke 15 serta TTG ke 5 Prov. Kaltim</t>
  </si>
  <si>
    <t>17. Pameran HKG PKK ke 46 dan BBGRM ke 15 serta TTG ke 5 Prov. Kaltim</t>
  </si>
  <si>
    <t xml:space="preserve">Pertanahan </t>
  </si>
  <si>
    <t>Luas lahan bersertifikat</t>
  </si>
  <si>
    <t>Luas lahan bersertifikat di suatu daerah (m2)</t>
  </si>
  <si>
    <t>Luas lahan yang seharusnya bersertifikat di suatu daerah (m2)</t>
  </si>
  <si>
    <t>Penyelesaian Kasus Tanah Negara</t>
  </si>
  <si>
    <t>Jumlah kasus yang diselesaikan</t>
  </si>
  <si>
    <t>Jumlah kasus yang terdaftar</t>
  </si>
  <si>
    <t>Penyelesian Ijin Lokasi</t>
  </si>
  <si>
    <t>Jumlah ijin lokasi</t>
  </si>
  <si>
    <t>Permohonan ijin lokasi</t>
  </si>
  <si>
    <t xml:space="preserve">Pemberdayaan Masyarakat &amp; Desa </t>
  </si>
  <si>
    <t>PKK aktif</t>
  </si>
  <si>
    <t>Jumlah PKK aktif</t>
  </si>
  <si>
    <t xml:space="preserve">Jumlah PKK </t>
  </si>
  <si>
    <t>Posyandu</t>
  </si>
  <si>
    <t>Jumlah Posyandu aktif</t>
  </si>
  <si>
    <t>Total Posyandu</t>
  </si>
  <si>
    <t xml:space="preserve">Sosial </t>
  </si>
  <si>
    <t>Sarana sosial seperti panti asuhan, panti jompo dan panti rehabilitasi</t>
  </si>
  <si>
    <t>Menunjukkan jumlah sarana sosial seperti panti asuhan, panti jompo, panti rehabilitasi, rumah singgah dll yang terdapat di suatu daerah</t>
  </si>
  <si>
    <t xml:space="preserve">25 Rumah Singgah, 16 Panti Asuhan </t>
  </si>
  <si>
    <t>Percentase penyandang cacat baik fisik dan mental,serta lanjut usia yg tdk potensial yg telah menerima jaminan sosial</t>
  </si>
  <si>
    <t>Jumlah  penyandang cacat fisik dan mental, serta lanjut usia tidak potensial yg telah menerima jaminan sosial dalam satu  tahun</t>
  </si>
  <si>
    <t>Jumlah  penyandang cacat fisik dan mental, serta lanjut usia tidak potensial yg seharusnya menerima jaminan sosial dalam satu  tahun</t>
  </si>
  <si>
    <t>PMKS yg memperoleh bantuan sosial</t>
  </si>
  <si>
    <t>Jumlah PMKS yang diberikan bantuan</t>
  </si>
  <si>
    <t>Jumlah PMKS yang seharusnya menerima bantuan</t>
  </si>
  <si>
    <t xml:space="preserve">Kebudayaan </t>
  </si>
  <si>
    <t>Penyelenggaraan festival seni dan budaya</t>
  </si>
  <si>
    <t>Jumlah penyelenggaraan festival seni dan budaya</t>
  </si>
  <si>
    <t>Jumlah penyelenggaraan festival seni dan budaya Tahun 2018</t>
  </si>
  <si>
    <t>36 Kali</t>
  </si>
  <si>
    <t>Data bisa dimaksimalkan melalui KNPI, Pramuka, dll Dispora, Kecamatan dan Kampung</t>
  </si>
  <si>
    <t>1. Lomba Cipta Motif Batik</t>
  </si>
  <si>
    <t>2. Lomba Fashion Batik</t>
  </si>
  <si>
    <t>3. Atraksi Komunitas Muda IPKL</t>
  </si>
  <si>
    <t>4. Pentas Seni Pemuda Jambore Pemuda Indonesia</t>
  </si>
  <si>
    <t>5. Lomba Menggambar Kreasi Anak IPKL</t>
  </si>
  <si>
    <t>11. Tolak Bala Cappu Arba</t>
  </si>
  <si>
    <t>Sarana penyelenggaraan seni dan budaya</t>
  </si>
  <si>
    <t>Jumlah sarana penyelenggaraan seni dan budaya</t>
  </si>
  <si>
    <t>59 sarana</t>
  </si>
  <si>
    <t>Benda, Situs dan Kawasan Cagar Budaya yang dilestarikan</t>
  </si>
  <si>
    <t>Jumlah benda, situs dan kawasan cagar budaya yang dilestarikan</t>
  </si>
  <si>
    <t>Total benda, situs &amp; kawasan yang dimiliki daerah</t>
  </si>
  <si>
    <t xml:space="preserve">Statistik </t>
  </si>
  <si>
    <t>Buku ”Kab/Kabupaten  dalam angka”</t>
  </si>
  <si>
    <t xml:space="preserve">ada atau tidak  </t>
  </si>
  <si>
    <t>Buku ”PDRB Kab/Kabupaten ”</t>
  </si>
  <si>
    <t>ada atau tidak</t>
  </si>
  <si>
    <t xml:space="preserve">Kearsipan </t>
  </si>
  <si>
    <t>Penerapan pengelolaan arsip secara baku</t>
  </si>
  <si>
    <t>Jumlah SKPD yang telah menerapkan arsip secara baku</t>
  </si>
  <si>
    <t>Data masih bisa dimaksimalkan</t>
  </si>
  <si>
    <t xml:space="preserve">Jumlah SKPD  </t>
  </si>
  <si>
    <t>Kegiatan peningkatan SDM pengelola kearsipan</t>
  </si>
  <si>
    <t>Menunjukkan jumlah kegiatan peningkatan SDM pengelola arsip</t>
  </si>
  <si>
    <t>1. Kegiatan Pembinaan Kearispan Organisasi Perangkat Daerah (OPD) Tahun 2018 di BPBD</t>
  </si>
  <si>
    <t xml:space="preserve">12 Kegiatan Peningkatan SDM Pengelola Arsip </t>
  </si>
  <si>
    <t>2. Kegiatan Pembinaan Kearispan Organisasi Perangkat Daerah (OPD) Tahun 2018 di Dinas Kesehatan</t>
  </si>
  <si>
    <t>3. Kegiatan Pembinaan Kearispan Organisasi Perangkat Daerah (OPD) Tahun 2018 di Dinas Pendidikan</t>
  </si>
  <si>
    <t>4. Kegiatan Pembinaan Kearispan Organisasi Perangkat Daerah (OPD) Tahun 2018 di DLHK</t>
  </si>
  <si>
    <t>5. Kegiatan Pembinaan Kearispan Organisasi Perangkat Daerah (OPD) Tahun 2018 di Dinas Perkebunan</t>
  </si>
  <si>
    <t>6. Kegiatan Pembinaan Kearispan Organisasi Perangkat Daerah (OPD) Tahun 2018 di Dinas Perhubungan</t>
  </si>
  <si>
    <t>7. Kegiatan Pembinaan Kearispan Organisasi Perangkat Daerah (OPD) Tahun 2018 di DPM-PTSP</t>
  </si>
  <si>
    <t>8. Kegiatan Pembinaan Kearispan Organisasi Perangkat Daerah (OPD) Tahun 2018 di Kecamatan Tabalar</t>
  </si>
  <si>
    <t>9. Kegiatan Pembinaan Kearispan Organisasi Perangkat Daerah (OPD) Tahun 2018 di Kecamatan Biatan</t>
  </si>
  <si>
    <t>10. Kegiatan Pembinaan Kearispan Organisasi Perangkat Daerah (OPD) Tahun 2018 di Kecamatan Talisayan</t>
  </si>
  <si>
    <t>11. Kegiatan Pembinaan Kearispan Organisasi Perangkat Daerah (OPD) Tahun 2018 di Kecamatan Batu Putih</t>
  </si>
  <si>
    <t>12. Kegiatan Pembinaan Kearispan Organisasi Perangkat Daerah (OPD) Tahun 2018 di Kecamatan Biduk Biduk</t>
  </si>
  <si>
    <t xml:space="preserve">Perpustakaan </t>
  </si>
  <si>
    <t>Koleksi buku yang tersedia di perpustakaan daerah</t>
  </si>
  <si>
    <t>Jumlah koleksi judul buku yang tersedia di perpustakaan daerah</t>
  </si>
  <si>
    <t>Jumlah koleksi jumlah buku yang tersedia di perpustakaan daerah</t>
  </si>
  <si>
    <t>Pengunjung perpustakaan</t>
  </si>
  <si>
    <t>Jumlah kunjungan ke perpustakaan selama 1 tahun</t>
  </si>
  <si>
    <t>Jumlah orang dalam populasi yang harus dilayani</t>
  </si>
  <si>
    <t>URUSAN PILIHAN</t>
  </si>
  <si>
    <t xml:space="preserve">Kelautan &amp; perikanan </t>
  </si>
  <si>
    <t>Produksi perikanan</t>
  </si>
  <si>
    <t>Jumlah Produksi ikan (ton)</t>
  </si>
  <si>
    <t>Target Produksi Ikan Daerah (ton)</t>
  </si>
  <si>
    <t>Konsumsi ikan</t>
  </si>
  <si>
    <t>Jumlah Konsumsi Ikan (kg)</t>
  </si>
  <si>
    <t>Target Konsumsi Ikan Daerah (kg)</t>
  </si>
  <si>
    <t xml:space="preserve">Pertanian </t>
  </si>
  <si>
    <t>Produktivitas padi atau bahan pangan utama lokal lainnya per hektar</t>
  </si>
  <si>
    <t>Produksi tanaman padi/bahan pangan utama lokal lainnya (ton)</t>
  </si>
  <si>
    <t xml:space="preserve">Luas areal tanaman padi/bahan 
pangan utama lokal lainya (ha)
</t>
  </si>
  <si>
    <t>Kontribusi sektor pertanian terhadap PDRB</t>
  </si>
  <si>
    <t>Jumlah kontribusi PDRB dari sektor Pertanian (Milyar)</t>
  </si>
  <si>
    <t>Jumlah total PDRB (Milyar)</t>
  </si>
  <si>
    <t xml:space="preserve">Pariwisata </t>
  </si>
  <si>
    <t>Kunjungan wisatawan</t>
  </si>
  <si>
    <t>Menunjukkan total jumlah wisatawan per tahun</t>
  </si>
  <si>
    <t>Kontribusi sektor pariwisata terhadap PDRB</t>
  </si>
  <si>
    <t>Jumlah Kontribusi PDRB dari sektor pariwisata (Milyar)</t>
  </si>
  <si>
    <t xml:space="preserve">Perindustrian </t>
  </si>
  <si>
    <t>Kontribusi sektor Industri terhadap PDRB</t>
  </si>
  <si>
    <t>Jumlah Kontribusi PDRB dari sektor industri (Milyar)</t>
  </si>
  <si>
    <t>Pertumbuhan Industri secara keseluruhan</t>
  </si>
  <si>
    <t>Jumlah industri s.d tahun 2018 - Jumlah industri sd tahun 2017</t>
  </si>
  <si>
    <t xml:space="preserve">Perdagangan </t>
  </si>
  <si>
    <t>Kontribusi sektor Perdagangan terhadap PDRB</t>
  </si>
  <si>
    <t>Jumlah kontribusi PDRB dari sektor Perdagangan (Milyar)</t>
  </si>
  <si>
    <t>Ekspor Bersih Perdagangan</t>
  </si>
  <si>
    <t>Nilai Export Bersih =  Export 2018-import 2018</t>
  </si>
  <si>
    <t>Nilai Export 2018</t>
  </si>
  <si>
    <t>Nilai Import 2018</t>
  </si>
  <si>
    <t xml:space="preserve">Transmigrasi </t>
  </si>
  <si>
    <t xml:space="preserve">Transmigran swakarsa </t>
  </si>
  <si>
    <t>Jumlah transmigran swakarsa</t>
  </si>
  <si>
    <t xml:space="preserve">Jumlah transmigran  </t>
  </si>
  <si>
    <t xml:space="preserve">FUNGSI PENUNJANG URUSAN PEMERINTAHAN </t>
  </si>
  <si>
    <t xml:space="preserve">Tersedianya dokumen perencanaan RPJPD yang ditetapkan dengan PERDA </t>
  </si>
  <si>
    <t xml:space="preserve">Ada/ Tidak ada </t>
  </si>
  <si>
    <t xml:space="preserve">Tersedianya dokumen perencanaan RPJMD yang ditetapkan dengan PERDA/PERKADA </t>
  </si>
  <si>
    <t xml:space="preserve">Tersedianya dokumen perencanaan RKPD  yang ditetapkan dengan PERDA/PERKADA </t>
  </si>
  <si>
    <t xml:space="preserve">Penjabaran program RPJMD kedalam RKPD </t>
  </si>
  <si>
    <t xml:space="preserve">Jumlah program RKPD tahun berkenaan </t>
  </si>
  <si>
    <t xml:space="preserve">Jumlah Program RPJMD yang harus dilaksanakan tahun berkenaan </t>
  </si>
  <si>
    <t xml:space="preserve">Sistem Informasi Manajemen Pemda </t>
  </si>
  <si>
    <t xml:space="preserve">Menunjukan jumlah sistem informasi manajemen pemda yang telah dibuat oleh Pemda ybs </t>
  </si>
  <si>
    <t>Sistem Informasi Kesejahteraan Sosial "Next Generation".</t>
  </si>
  <si>
    <t>Sistem Informasi E-PKH</t>
  </si>
  <si>
    <t>Sistem Informasi Database Perumahan</t>
  </si>
  <si>
    <t>Sistem Absensi Data Kepegawaian dan Kearsipan (SIAP SIP)</t>
  </si>
  <si>
    <t>Sistem Informasi Desa dan Kelurahan (Profil Desa Kelurahan)</t>
  </si>
  <si>
    <t>Portal Desa Online</t>
  </si>
  <si>
    <t>Sistem Keuangan Desa (SISKEUDES)</t>
  </si>
  <si>
    <t>SAPK (Sistem Aplikasi Peleyanan Kepegawaian)</t>
  </si>
  <si>
    <t>Sistem Aplikasi Kepegawaian</t>
  </si>
  <si>
    <t>Aplikasi Pelayanan Perizinan , Sistem Informasi Pelayanan (SIP)</t>
  </si>
  <si>
    <t>OSS Online Single Submission</t>
  </si>
  <si>
    <t>Sistem Pengadaan Secara Elektronik (SPSE) Versi 4.3</t>
  </si>
  <si>
    <t>LPSE Data Center</t>
  </si>
  <si>
    <t>Reporting V2</t>
  </si>
  <si>
    <t>Web LPSE</t>
  </si>
  <si>
    <t>Sistem Informasi BLP (Sisinfo BLP)</t>
  </si>
  <si>
    <t>Mail LPSE</t>
  </si>
  <si>
    <t>Administrasi Surat</t>
  </si>
  <si>
    <t xml:space="preserve">e-Kinerja </t>
  </si>
  <si>
    <t>Sistem Informasi Rencana Umum Pengadaan (SIRUP)</t>
  </si>
  <si>
    <t>Sistem Informasi Rujukan Terintegrasi (SISRUTE)</t>
  </si>
  <si>
    <t>SIMONTEPRA</t>
  </si>
  <si>
    <t>Rumah Sakit Online (RS Online)</t>
  </si>
  <si>
    <t>Sistem Informasi Rumah Sakit Online (SIRS)</t>
  </si>
  <si>
    <t>Sistem Informasi Kementerian Kesehatan</t>
  </si>
  <si>
    <t>ASPAK</t>
  </si>
  <si>
    <t>KRISNA</t>
  </si>
  <si>
    <t>e-RENGGAR</t>
  </si>
  <si>
    <t>Simda Perncanaan</t>
  </si>
  <si>
    <t>Aplikasi Surat Menyurat</t>
  </si>
  <si>
    <t>Aplikasi Geoportal</t>
  </si>
  <si>
    <t>SIPPD</t>
  </si>
  <si>
    <t>TEPRA</t>
  </si>
  <si>
    <t>Krisna DAK</t>
  </si>
  <si>
    <t>SIPD</t>
  </si>
  <si>
    <t>SIPPA Kementerian PU</t>
  </si>
  <si>
    <t>e-Planning</t>
  </si>
  <si>
    <t>Aplikasi Manajemen PAUD -DIKMAS</t>
  </si>
  <si>
    <t>Aplikasi Pengelola Data Pendidikan</t>
  </si>
  <si>
    <t>Aplikasi Verifikasi dan Validasi Peserta Didik (Verval PD)</t>
  </si>
  <si>
    <t>Aplikasi Verifikasi dan Validasi Pendidik dan Tenaga Kependidikan Didik (Verval PTK)</t>
  </si>
  <si>
    <t>Aplikasi Pelaporan BOS Online</t>
  </si>
  <si>
    <t>Sistem Informasi Manajemen Rasio (SIM Rasio)</t>
  </si>
  <si>
    <t>Sistem Informasi Tunjangan Profesi (SIMTUN Profesi)</t>
  </si>
  <si>
    <t>Aplikasi Penetapan Peserta Sertifikasi Guru (AP2SG)</t>
  </si>
  <si>
    <t>Aplikasi Laporan Bulanan Online</t>
  </si>
  <si>
    <t>Sistem Informasi Manajemen Aneka Tunjangan (SIM Aneka Tunjangan)</t>
  </si>
  <si>
    <t>Aplikasi APK dan APM</t>
  </si>
  <si>
    <t>Aplikasi Untuk Penetapan Tempat Uji Kompetensi Bagi Guru Yang Sudah UKG</t>
  </si>
  <si>
    <t>SIMPKB</t>
  </si>
  <si>
    <t>Aplikasi Pendataan Ujian Nasional SD/MI</t>
  </si>
  <si>
    <t>Aplikasi Pendataan Ujian Nasional SMP/MTs</t>
  </si>
  <si>
    <t>Aplikasi Pendataan Ujian Nasional Paket A</t>
  </si>
  <si>
    <t>Aplikasi Pendataan Ujian Nasional Paket B/C</t>
  </si>
  <si>
    <t>SIMDA Keuangan</t>
  </si>
  <si>
    <t>SIMGAJI</t>
  </si>
  <si>
    <t xml:space="preserve">SIM Jamkesda </t>
  </si>
  <si>
    <t xml:space="preserve">PBE (Perencanaan Berbasis Elektronik) tahun anggaran 2019 </t>
  </si>
  <si>
    <t>Sistem Pelaporan Obat</t>
  </si>
  <si>
    <t>Aplikasi Kemenkes Komunikasi dan Data</t>
  </si>
  <si>
    <t>Aplikasi Sarana, Prasarana dan Peralatan Kesehatan</t>
  </si>
  <si>
    <t>Sistem Pelaporan Bidang P2P</t>
  </si>
  <si>
    <t>Aplikasi Kemenkes SDMK</t>
  </si>
  <si>
    <t xml:space="preserve">Sistem pelaporan SMEP - ONLINE </t>
  </si>
  <si>
    <t>Sim PBB</t>
  </si>
  <si>
    <t>e-SAKIP</t>
  </si>
  <si>
    <t>SIMRS</t>
  </si>
  <si>
    <t>Sistem Pembuatan pengantar KTP dan Kartu Keluarga</t>
  </si>
  <si>
    <t xml:space="preserve">Sistem Pembuatan Pengantar Surat Nikah </t>
  </si>
  <si>
    <t xml:space="preserve">Aflikasi penjadwalan kegiatan Bupati Berau </t>
  </si>
  <si>
    <t xml:space="preserve">Indeks Kepuasaan Layanan Masyarakat </t>
  </si>
  <si>
    <t xml:space="preserve">Ada atau tidak adanya survey IKM di Pemda </t>
  </si>
  <si>
    <t xml:space="preserve">URUSAN PEMERINTAHAN UMUM </t>
  </si>
  <si>
    <t xml:space="preserve">Kegiatan pembinaan politik di daerah </t>
  </si>
  <si>
    <t>Menunjukan jumlah kegiatan pembinaan politik daerah</t>
  </si>
  <si>
    <t>jumlah kegiatan pembinaan politik daerah</t>
  </si>
  <si>
    <t>SOSIALISASI PILGUB KECAMATAN TANJUNG REDEB</t>
  </si>
  <si>
    <t>SOSIALISASI PILGUB KECAMATAN GUNUNG TABUR</t>
  </si>
  <si>
    <t>SOSIALISASI PILGUB KECAMATAN TELUK BAYUR</t>
  </si>
  <si>
    <t>SOSIALISASI PILGUB KECAMATAN TABALAR</t>
  </si>
  <si>
    <t>SOSIALISASI PILGUB KECAMATAN BIATAN</t>
  </si>
  <si>
    <t>SOSIALISASI PILGUB KECAMATAN TALISAYAN</t>
  </si>
  <si>
    <t>SOSIALISASI PILGUB KECAMATAN BATU PUTIH</t>
  </si>
  <si>
    <t>SOSIALISASI PILGUB KECAMATAN BIDUK BIDUK</t>
  </si>
  <si>
    <t>SOSIALISASI PILGUB KECAMATAN SEGAH</t>
  </si>
  <si>
    <t>SOSIALISASI PILGUB KECAMATAN KELAY</t>
  </si>
  <si>
    <t>SOSIALISASI PILGUB KECAMATAN PULAU DERAWAN</t>
  </si>
  <si>
    <t>SOSIALISASI PILGUB KECAMATAN MARATUA</t>
  </si>
  <si>
    <t>SOSIALISASI PILGUB KECAMATAN SAMBALIUNG</t>
  </si>
  <si>
    <t>SOSIALISASI TATAP MUKA PEMILIHAN GUBERNUR DAN WAKIL GUBERNUR KALTIM</t>
  </si>
  <si>
    <t>PEMILIHAN BPK PEGAT BATUMBUK</t>
  </si>
  <si>
    <t>REKAPITULASI DPHP DAN PELATIKAN PPK DAN PPS SE KECAMATAN BIATAN</t>
  </si>
  <si>
    <t>SOSIALISASI PEMILIHAN GUBERNUR DAN WAKIL GUBERNUR KALTIM</t>
  </si>
  <si>
    <t>SOSIALISASI GERAKAN MELINDUNGI HAK PILIH (GMHP)</t>
  </si>
  <si>
    <t>SOSIALISASI TATAP MUKA PEMILIH PEMULA PEMILIHAN GUBERNUR DAN WAKIL GUBERNUR KALTIM</t>
  </si>
  <si>
    <t>SOSIALISASI DAN DEKLARASI GERAKAN MELINDUNGI HAK PILIH (GMHP)</t>
  </si>
  <si>
    <t xml:space="preserve">JALAN SANTAI GERAKAN SADAR PEMILU PILKADA SERENTAK </t>
  </si>
  <si>
    <t>GERAKAN SADAR PEMILU MENYONGONG SATU TAHUN PEMILU SERENTAK</t>
  </si>
  <si>
    <t>JALAN SEHAT MENUJU PEMILIHAN GUBERNUR DAN WAKIL GUBERNUR KALTIM</t>
  </si>
  <si>
    <t>PENANAMAN POHON DEMOKRASI MENUJU PEMILIHAN GUBERNUR DAN WAKIL GUBERNUR</t>
  </si>
  <si>
    <t>LOMBA STAND UP COMEDY MENUJU PEMILIHAN GUBERNUR DAN WAKIL GUBERNUR KALTIM</t>
  </si>
  <si>
    <t>KURSUS KEPEMILUAN MENUJU PEMILIHAN GUBERNUR DAN WAKIL GUBERNUR KALTIM</t>
  </si>
  <si>
    <t>DOA BERSAMA DENGAN PEMUKA AGAMA MENUJU PEMILU</t>
  </si>
  <si>
    <t>SOSIALISASI TATAP MUKA KPU BERSAMA ORGANISASI KEMAHASISWAAN DALAM PEMILIHAN GUBERNUR DAN WAKIL GUBERNUR KALTIM</t>
  </si>
  <si>
    <t>SOSIALISASI TATAP MUKA KPU BERSAMA WARGA BINAAN LEMBAGA PERMASYARAKATAN PADA PEMILIHAN GUBERNUR DAN WAKIL GUBERNUR KALTIM</t>
  </si>
  <si>
    <t>SOSIALISASI TATAP MUKA KPU BERSAMA DENGAN TOGA, TOMAS DAN TOKOH ADAT PADA PEMILIHAN GUBERNUR DAN WAKIL GUBERNUR KALTIM</t>
  </si>
  <si>
    <t>SOSIALISASI TATAP MUKA KPU BERSAMA TP-PKK TELUK BAYUR PADA PEMILIHAN GUBERNUR DAN WAKIL GUBERNUR KALTIM</t>
  </si>
  <si>
    <t>SOSIALISASI TATAP MUKA KPU BERSAMA FORUM RT DI LINGKUNGAN KECAMATAN SAMBALIUNG PADA PEMILIHAN GUBERNUR DAN WAKIL GUBERNUR KALTIM</t>
  </si>
  <si>
    <t xml:space="preserve">Kegiatan pembinaan terhadap LSM, Ormas dan OKP </t>
  </si>
  <si>
    <t xml:space="preserve">Menunjukkan jumlah kegiatan pembinaan terhadap LSM, Ormas dan OKP </t>
  </si>
  <si>
    <t xml:space="preserve">umlah kegiatan pembinaan terhadap LSM, Ormas dan OKP </t>
  </si>
  <si>
    <t>28 Kegiatan</t>
  </si>
  <si>
    <t>Dialog Bupati Berau dengan ORMAS, Paguyuban, Yayasan, dan Lembaga Adat</t>
  </si>
  <si>
    <t>Pembinaan Dasawisma</t>
  </si>
  <si>
    <t>Pembinaan POSYANDU Kamp. Bukit Makmur</t>
  </si>
  <si>
    <t>Pembinaan POKDARWIS Kamp. Tepian Buah</t>
  </si>
  <si>
    <t>Pembinaan 10 Program PKK</t>
  </si>
  <si>
    <t>Pengukuhan Paskibraka Kecamatan Segah</t>
  </si>
  <si>
    <t>Pembinaan Olahraga (Pemuda Cup Segah)</t>
  </si>
  <si>
    <t>Penjaringan Paskibra Kecamatan Segah</t>
  </si>
  <si>
    <t>Pembinaan Kelembagaan KUB POKDAKAN Kampung Batu Putih</t>
  </si>
  <si>
    <t>Pembinaan Kelembagaan KUB POKDAKAN Kampung Talisayan</t>
  </si>
  <si>
    <t>Pembinaan Kelembagaan KUB POKDAKAN Kampung Pilanjau</t>
  </si>
  <si>
    <t>Pembinaan Kelembagaan KUB POKDAKAN Kampung Pulau Besing</t>
  </si>
  <si>
    <t>Pembinaan Kelembagaan KUB POKDAKAN Kampung Pegat Batumbuk</t>
  </si>
  <si>
    <t>Pembinaan Kelembagaan KUB POKDAKAN Kampung Karangan</t>
  </si>
  <si>
    <t>Pembinaan Kelembagaan KUB POKDAKAN Kampung Suaran</t>
  </si>
  <si>
    <t>Pembinaan Kelembagaan KUB POKDAKAN Kampung Tanjung Perangat</t>
  </si>
  <si>
    <t>Pembinaan Kelembagaan KUB POKDAKAN Kampung Bebanir Bangun</t>
  </si>
  <si>
    <t>Pembinaan Kelembagaan KUB POKDAKAN Kampung Merancang Ulu</t>
  </si>
  <si>
    <t>Pembinaan Kelembagaan KUB POKDAKAN Kampung Sukan Tengah</t>
  </si>
  <si>
    <t>Pembinaan Organisasi Perempuan PD Aisyiah</t>
  </si>
  <si>
    <t>Pembinaan Organisasi Perempuan (Pelatihan Publik Speaking dan Teknik Presentasi)</t>
  </si>
  <si>
    <t>Pembinaan Organisasi Perempuan (Dharma Wanita Persatuan)</t>
  </si>
  <si>
    <t>Pembinaan Organisasi Perempuan (Ikatan Wanita Sulawesi Selatan)</t>
  </si>
  <si>
    <t>Pembinaan Organisasi Perempuan (Periska Berau Coal)</t>
  </si>
  <si>
    <t>Pembinaan Organisasi Perempuan (Muslimat NU)</t>
  </si>
  <si>
    <t>Pembinaan Organisasi Perempuan (Gabungan Organisasi Wanita/GOW)</t>
  </si>
  <si>
    <t>Pembinaan Organisasi Perempuan (PERIP/Persatuan Isteri Purnawirawan)</t>
  </si>
  <si>
    <t>Pembinaan Organisasi Perempuan (Ikatan Bidan Indonesia Cabang Berau)</t>
  </si>
  <si>
    <t>`</t>
  </si>
  <si>
    <t>41 Sarana</t>
  </si>
  <si>
    <t>Sistem Informasi Perencanaan dan Monev (SIPERMON)</t>
  </si>
  <si>
    <t>Krisna Selaras</t>
  </si>
  <si>
    <t>Finger Print (Presensi Attendace Information System )</t>
  </si>
  <si>
    <t>Aplikasi Verifikasi dan Validasi Satuan Pendidikan (VerVAL SP)</t>
  </si>
  <si>
    <t>Aplikasi Manajemen Data Pokok Pendidikan Dasar (DAPODIKDAS)</t>
  </si>
  <si>
    <t>Aplikasi Verifikasi dan Validasi Data Statistik (Vervalstat)</t>
  </si>
  <si>
    <t>Sistem Informasi Manajemen Pembayaran (SIM Pembayaran)</t>
  </si>
  <si>
    <t>Aplikasi Penjaminan Mutu Pendidikan (PMP)</t>
  </si>
  <si>
    <t xml:space="preserve">SIMDA Barang Milik Daerah (BMD) </t>
  </si>
  <si>
    <t>Aflikasi email resmi Pemerintah Kabupaten Berau (webmail)</t>
  </si>
  <si>
    <t>Sistem Informasi Kesehatan Daerah (SIKDA)</t>
  </si>
  <si>
    <t>Pelaporan Online Pengawasan Kualitas Air Minum (E-Monev PKAM)</t>
  </si>
  <si>
    <t>Pelaoran Online Sertifikat Produksi Pangan Industri Rumah Tangga (E-Monev SPP-IRT)</t>
  </si>
  <si>
    <t>Pelaporan Online Sanitasi Total Berbasis Masyarakat (E-Monev STBM)</t>
  </si>
  <si>
    <t>Pelaporan Online Tempat Pengolahan Makanan (TPM) E-Monev Higiene Sanitasi Pangan (HSP)</t>
  </si>
  <si>
    <t>Global Information System</t>
  </si>
  <si>
    <t>Sistem E-SKA (Surat Keterangan Asli) Indonesia Electronic Certificate Of Origin</t>
  </si>
  <si>
    <t>Sistem Informasi Administrasi Kependudukan (SIAK)</t>
  </si>
  <si>
    <t>Aplikasi E-KTP</t>
  </si>
  <si>
    <t>Sistem jdih.beraukab.go.id</t>
  </si>
  <si>
    <t>SIMHORE</t>
  </si>
  <si>
    <t>Sistem Monitoring Pajak Online</t>
  </si>
  <si>
    <t>SIMREDA (Sistem Informasi Retribusi Daerah)</t>
  </si>
  <si>
    <t>Sistem Kearsipan Inaktif (Recis)</t>
  </si>
  <si>
    <t>Integrated Library System Lite (INLISLite)</t>
  </si>
  <si>
    <t>Online Public Accses Catalog (OPAC)</t>
  </si>
  <si>
    <t>Sistem Kartu Nelayan</t>
  </si>
  <si>
    <t>Aplikasi Pengembangan Usaha Penangkapan Ikan'</t>
  </si>
  <si>
    <t>Sistem Informasi Pertanahan (SIMPANAN)</t>
  </si>
  <si>
    <t>E Proposal</t>
  </si>
  <si>
    <t>Aplikasi Akuntansi Persediaan (UAKPB)</t>
  </si>
  <si>
    <t>Sistem Akuntansi Instansi Basis Akrual (SAIBA)</t>
  </si>
  <si>
    <t>SMS Gateway</t>
  </si>
  <si>
    <t>ISIKHNAS</t>
  </si>
  <si>
    <t>belum ada data</t>
  </si>
  <si>
    <t>belum ada data umum 4 sampai 59 tahun</t>
  </si>
  <si>
    <t>untuk diperjelas rincian benda situs kawasan cagar budaya yang dilestarikan</t>
  </si>
  <si>
    <t>Jumlah industri sd tahun 2017</t>
  </si>
  <si>
    <t>8. Lap. Sekolah :......lap</t>
  </si>
  <si>
    <t xml:space="preserve">9. Lap. Takraw : …. Lap </t>
  </si>
  <si>
    <t>10. Lap. Tembak :......lap</t>
  </si>
  <si>
    <t>21 kali</t>
  </si>
  <si>
    <t xml:space="preserve">4. Pameran Dekranasda pada MTQ Tk. Prov Kaltim </t>
  </si>
  <si>
    <t>5. Pameran Jambore Inovasi Kalimantan</t>
  </si>
  <si>
    <t>6. Pameran Kuliner Non Beras</t>
  </si>
  <si>
    <t>7. Pameran Bazar UMKM</t>
  </si>
  <si>
    <t>8. Gelar Pangan Lokal (GPL)</t>
  </si>
  <si>
    <t>9. Expo HUT IPKL</t>
  </si>
  <si>
    <t>10. Pameran Hari Pangan Sedunia</t>
  </si>
  <si>
    <t>11. Pameran HKG PKK ke 46 dan BBGRM ke 15 serta TTG ke 5 Prov. Kaltim</t>
  </si>
  <si>
    <t>13. Biatan Expo</t>
  </si>
  <si>
    <t>14. Pameran HKG PKK ke 46 dan BBGRM ke 15 serta TTG ke 5 Prov. Kaltim</t>
  </si>
  <si>
    <t>15. Segah Expo</t>
  </si>
  <si>
    <t>16. Pameran HKG PKK ke 46 dan BBGRM ke 15 serta TTG ke 5 Prov. Kaltim</t>
  </si>
  <si>
    <t xml:space="preserve">18. Pameran Deep &amp; Extreme Indonesia Tahun 2018 </t>
  </si>
  <si>
    <t xml:space="preserve">19. Expo Pasar Barambang </t>
  </si>
  <si>
    <t xml:space="preserve">20. Pameran El Jhon Kartini Week Tahun 2018 </t>
  </si>
  <si>
    <t>21. Kriya Kayu Berau 2018</t>
  </si>
  <si>
    <t>50. Pelaksanaan MTQ Tingkat Kabupaten Berau</t>
  </si>
  <si>
    <t>461697 Orang</t>
  </si>
  <si>
    <t>106 SIM</t>
  </si>
  <si>
    <t>SIM Kelurahan</t>
  </si>
  <si>
    <t xml:space="preserve">34 Kegiatan </t>
  </si>
  <si>
    <t>Pembinaan Kelompok Sadar Wisata Di Kampung Teluk Semanting</t>
  </si>
  <si>
    <t>Pembinaan Kelompok Sadar Wisata Di Kampung Tembudan</t>
  </si>
  <si>
    <t>Pembinaan Kelompok Sadar Wisata Di Kampung Teluk Harapan</t>
  </si>
  <si>
    <t>Pembinaan Kelompok Sadar Wisata Di Kampung Teluk Bayur</t>
  </si>
  <si>
    <t>Pembinaan Kelompok Sadar Wisata Di Kampung Biduk Biduk</t>
  </si>
  <si>
    <t>Pembinaan Paskibraka Kecamatan Gunung Tabur</t>
  </si>
  <si>
    <t>Pembinaan Paskibraka Kecamatan Sambaliung</t>
  </si>
  <si>
    <t>Pembinaan Paskibraka Kecamatan Teluk Bayur</t>
  </si>
  <si>
    <t>Pembinaan Paskibraka Kecamatan kelay</t>
  </si>
  <si>
    <t>Pembinaan Paskibraka Kecamatan Pulau Derawan</t>
  </si>
  <si>
    <t>Pembinaan Paskibraka Kecamatan Maratua</t>
  </si>
  <si>
    <t>Pembinaan Paskibraka Kecamatan Tabalar</t>
  </si>
  <si>
    <t>Pembinaan Paskibraka Kecamatan Biatan</t>
  </si>
  <si>
    <t>Pembinaan Paskibraka Kecamatan Talisayan</t>
  </si>
  <si>
    <t>Pembinaan Paskibraka Kecamatan Batu Putih</t>
  </si>
  <si>
    <t>Pembinaan Paskibraka Kecamatan Biduk Biduk</t>
  </si>
  <si>
    <t>6. Lomba Olah Raga Tradisional (Enggrang dan Bakiak) JPI</t>
  </si>
  <si>
    <t>7. Festival Pasar Rakyat IPKL</t>
  </si>
  <si>
    <t>8. Pentas Seni Kecamatan Tanjung Redeb</t>
  </si>
  <si>
    <t>9. Festival Oma Oba dan Oma Daya</t>
  </si>
  <si>
    <t>10. Tolak Bala Cappu Arba</t>
  </si>
  <si>
    <t>12. Pawai Budaya Pembangunan</t>
  </si>
  <si>
    <t>13. Lomba Ancur Paddas</t>
  </si>
  <si>
    <t>14.Pesta Budaya Meja Panjang</t>
  </si>
  <si>
    <t>15.Festival Maratua Jazz and Dive Fiesta</t>
  </si>
  <si>
    <t>16. Pesta Adat Tulak Bala Buang Naas</t>
  </si>
  <si>
    <t>17. Pesta Adat Mag Jamu</t>
  </si>
  <si>
    <t>18. Pawai Budaya Nusantara Jambore Pemuda Indonesia</t>
  </si>
  <si>
    <t>19. Lomba Paduan Suara Mars KORPRI</t>
  </si>
  <si>
    <t>20. Lomba Olahraga Tradisional</t>
  </si>
  <si>
    <t>21. Festival Lesung Osap</t>
  </si>
  <si>
    <t>22. Festival Seni Tarian Daerah Anak Usia Dini</t>
  </si>
  <si>
    <t>23. Festival Seni Pawai Sepeda Hias</t>
  </si>
  <si>
    <t>24. Festival seni Tarian Daerah</t>
  </si>
  <si>
    <t>25. Festival Budaya Pawai Pakaian Daerah</t>
  </si>
  <si>
    <t>26. Pentas Seni Tari Tradisional</t>
  </si>
  <si>
    <t>27. Pentas Seni Tari Kreasi Anak Anak</t>
  </si>
  <si>
    <t>28. Pentas Kesenian Kuda Lumping</t>
  </si>
  <si>
    <t>29. Pesta Bakar Ikan</t>
  </si>
  <si>
    <t>30. Parade Musik Idul Fitri</t>
  </si>
  <si>
    <t>31. Festival Tarian Tradisional dan Fashion</t>
  </si>
  <si>
    <t xml:space="preserve">32. Bakar Ikan Massal </t>
  </si>
  <si>
    <t>33. Pesta Adat Tulak Bala Buang Naas</t>
  </si>
  <si>
    <t>34.Festival Seni Tari dan Budaya Tradisional, Expo Pasar Barambang</t>
  </si>
  <si>
    <t>35. Lomba Perahu Panjang Tradisional</t>
  </si>
  <si>
    <t>36. Sedekah Laut Muara Sungai Pisang Pisang</t>
  </si>
  <si>
    <t>37. Seleksi STQ Tingkat Kecamatan Teluk Bayur</t>
  </si>
  <si>
    <t>38. Seleksi STQ Tingkat Kecamatan Tanjung Redeb</t>
  </si>
  <si>
    <t>39. Seleksi STQ Tingkat Kecamatan Gunung Tabur</t>
  </si>
  <si>
    <t>40. Seleksi STQ Tingkat Kecamatan Sambaliung</t>
  </si>
  <si>
    <t>41. Seleksi STQ Tingkat Kecamatan Tabalar</t>
  </si>
  <si>
    <t>42. Seleksi STQ Tingkat Kecamatan Biatan</t>
  </si>
  <si>
    <t>43. Seleksi STQ Tingkat Kecamatan Talisayan</t>
  </si>
  <si>
    <t>44. Seleksi STQ Tingkat Kecamatan Batu Putih</t>
  </si>
  <si>
    <t>45. Seleksi STQ Tingkat Kecamatan Biduk Biduk</t>
  </si>
  <si>
    <t>46. Seleksi STQ Tingkat Kecamatan Segah</t>
  </si>
  <si>
    <t>47. Seleksi STQ Tingkat Kecamatan Kelay</t>
  </si>
  <si>
    <t>48. Seleksi STQ Tingkat Kecamatan Pulau Derawan</t>
  </si>
  <si>
    <t>49. Seleksi STQ Tingkat Kecamatan Maratua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</si>
</sst>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%"/>
    <numFmt numFmtId="166" formatCode="#,##0.00000"/>
    <numFmt numFmtId="167" formatCode="_(* #,##0_);_(* \(#,##0\);_(* &quot;-&quot;??_);_(@_)"/>
    <numFmt numFmtId="168" formatCode="_-* #,##0.00_-;\-* #,##0.00_-;_-* &quot;-&quot;_-;_-@_-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78">
    <xf numFmtId="0" fontId="0" fillId="0" borderId="0" xfId="0"/>
    <xf numFmtId="0" fontId="3" fillId="2" borderId="0" xfId="4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4" applyFont="1" applyFill="1" applyBorder="1"/>
    <xf numFmtId="0" fontId="5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7" fillId="2" borderId="5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justify" vertical="top" wrapText="1"/>
    </xf>
    <xf numFmtId="2" fontId="4" fillId="2" borderId="0" xfId="0" applyNumberFormat="1" applyFont="1" applyFill="1" applyAlignment="1">
      <alignment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2" fillId="2" borderId="14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 applyProtection="1">
      <alignment vertical="center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166" fontId="2" fillId="2" borderId="6" xfId="0" applyNumberFormat="1" applyFont="1" applyFill="1" applyBorder="1" applyAlignment="1" applyProtection="1">
      <alignment vertical="center" wrapText="1"/>
      <protection locked="0"/>
    </xf>
    <xf numFmtId="0" fontId="2" fillId="2" borderId="13" xfId="0" applyFont="1" applyFill="1" applyBorder="1" applyAlignment="1" applyProtection="1">
      <alignment horizontal="left" vertical="top" wrapText="1"/>
      <protection locked="0"/>
    </xf>
    <xf numFmtId="0" fontId="2" fillId="2" borderId="1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166" fontId="7" fillId="2" borderId="6" xfId="0" applyNumberFormat="1" applyFont="1" applyFill="1" applyBorder="1" applyAlignment="1" applyProtection="1">
      <alignment vertical="center" wrapText="1"/>
      <protection locked="0"/>
    </xf>
    <xf numFmtId="0" fontId="7" fillId="2" borderId="14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justify" vertical="top" wrapText="1"/>
    </xf>
    <xf numFmtId="3" fontId="7" fillId="2" borderId="3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41" fontId="2" fillId="2" borderId="1" xfId="2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left" wrapText="1"/>
      <protection locked="0"/>
    </xf>
    <xf numFmtId="0" fontId="2" fillId="2" borderId="7" xfId="0" applyFont="1" applyFill="1" applyBorder="1" applyAlignment="1" applyProtection="1">
      <alignment horizontal="left" wrapText="1"/>
      <protection locked="0"/>
    </xf>
    <xf numFmtId="0" fontId="2" fillId="2" borderId="4" xfId="0" applyFont="1" applyFill="1" applyBorder="1" applyAlignment="1">
      <alignment horizontal="justify" vertical="top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12" xfId="0" applyFont="1" applyFill="1" applyBorder="1" applyAlignment="1">
      <alignment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justify" vertical="top" wrapText="1"/>
    </xf>
    <xf numFmtId="3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vertical="top"/>
    </xf>
    <xf numFmtId="3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3" fontId="2" fillId="2" borderId="6" xfId="0" applyNumberFormat="1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3" fontId="2" fillId="2" borderId="7" xfId="0" applyNumberFormat="1" applyFont="1" applyFill="1" applyBorder="1" applyAlignment="1" applyProtection="1">
      <alignment vertical="center" wrapText="1"/>
      <protection locked="0"/>
    </xf>
    <xf numFmtId="0" fontId="2" fillId="2" borderId="7" xfId="0" applyFont="1" applyFill="1" applyBorder="1" applyAlignment="1" applyProtection="1">
      <alignment vertical="center" wrapText="1"/>
      <protection locked="0"/>
    </xf>
    <xf numFmtId="0" fontId="7" fillId="2" borderId="14" xfId="0" applyFont="1" applyFill="1" applyBorder="1" applyAlignment="1">
      <alignment horizontal="center" vertical="top" wrapText="1"/>
    </xf>
    <xf numFmtId="3" fontId="2" fillId="2" borderId="8" xfId="0" applyNumberFormat="1" applyFont="1" applyFill="1" applyBorder="1" applyAlignment="1" applyProtection="1">
      <alignment vertical="center" wrapText="1"/>
      <protection locked="0"/>
    </xf>
    <xf numFmtId="3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NumberFormat="1" applyFont="1" applyFill="1" applyBorder="1" applyAlignment="1">
      <alignment horizontal="left" vertical="top" wrapText="1"/>
    </xf>
    <xf numFmtId="3" fontId="2" fillId="2" borderId="4" xfId="0" applyNumberFormat="1" applyFont="1" applyFill="1" applyBorder="1" applyAlignment="1" applyProtection="1">
      <alignment horizontal="center" vertical="top" wrapText="1"/>
      <protection locked="0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2" fontId="2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top"/>
    </xf>
    <xf numFmtId="0" fontId="2" fillId="2" borderId="4" xfId="2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top"/>
    </xf>
    <xf numFmtId="0" fontId="7" fillId="2" borderId="7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3" fontId="2" fillId="2" borderId="5" xfId="2" applyNumberFormat="1" applyFont="1" applyFill="1" applyBorder="1" applyAlignment="1" applyProtection="1">
      <alignment horizontal="center" vertical="center" wrapText="1"/>
      <protection locked="0"/>
    </xf>
    <xf numFmtId="41" fontId="2" fillId="2" borderId="5" xfId="2" applyFont="1" applyFill="1" applyBorder="1" applyAlignment="1" applyProtection="1">
      <alignment horizontal="center" vertical="center" wrapText="1"/>
      <protection locked="0"/>
    </xf>
    <xf numFmtId="0" fontId="2" fillId="2" borderId="4" xfId="1" applyNumberFormat="1" applyFont="1" applyFill="1" applyBorder="1" applyAlignment="1" applyProtection="1">
      <alignment horizontal="center" vertical="center" wrapText="1"/>
      <protection locked="0"/>
    </xf>
    <xf numFmtId="168" fontId="2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>
      <alignment horizontal="left"/>
    </xf>
    <xf numFmtId="0" fontId="4" fillId="2" borderId="5" xfId="0" applyFont="1" applyFill="1" applyBorder="1"/>
    <xf numFmtId="0" fontId="4" fillId="2" borderId="11" xfId="0" applyFont="1" applyFill="1" applyBorder="1"/>
    <xf numFmtId="0" fontId="4" fillId="2" borderId="5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left"/>
    </xf>
    <xf numFmtId="0" fontId="4" fillId="2" borderId="12" xfId="0" applyFont="1" applyFill="1" applyBorder="1"/>
    <xf numFmtId="0" fontId="4" fillId="2" borderId="7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left"/>
    </xf>
    <xf numFmtId="0" fontId="4" fillId="2" borderId="12" xfId="0" applyFont="1" applyFill="1" applyBorder="1" applyAlignment="1">
      <alignment vertical="top"/>
    </xf>
    <xf numFmtId="0" fontId="4" fillId="2" borderId="1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10" xfId="0" applyFont="1" applyFill="1" applyBorder="1"/>
    <xf numFmtId="0" fontId="4" fillId="2" borderId="10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top"/>
    </xf>
    <xf numFmtId="0" fontId="4" fillId="2" borderId="6" xfId="0" applyFont="1" applyFill="1" applyBorder="1"/>
    <xf numFmtId="0" fontId="4" fillId="2" borderId="13" xfId="0" applyFont="1" applyFill="1" applyBorder="1"/>
    <xf numFmtId="0" fontId="4" fillId="2" borderId="13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vertical="top"/>
    </xf>
    <xf numFmtId="0" fontId="4" fillId="2" borderId="6" xfId="0" applyFont="1" applyFill="1" applyBorder="1" applyAlignment="1">
      <alignment vertical="top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top"/>
    </xf>
    <xf numFmtId="0" fontId="4" fillId="2" borderId="7" xfId="0" applyFont="1" applyFill="1" applyBorder="1"/>
    <xf numFmtId="0" fontId="4" fillId="2" borderId="8" xfId="0" applyFont="1" applyFill="1" applyBorder="1"/>
    <xf numFmtId="0" fontId="4" fillId="2" borderId="8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6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vertical="top"/>
    </xf>
    <xf numFmtId="0" fontId="4" fillId="2" borderId="6" xfId="0" applyFont="1" applyFill="1" applyBorder="1" applyAlignment="1">
      <alignment wrapText="1"/>
    </xf>
    <xf numFmtId="0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wrapText="1"/>
    </xf>
    <xf numFmtId="0" fontId="4" fillId="2" borderId="7" xfId="0" applyNumberFormat="1" applyFont="1" applyFill="1" applyBorder="1" applyAlignment="1">
      <alignment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2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10" fontId="2" fillId="2" borderId="5" xfId="3" applyNumberFormat="1" applyFont="1" applyFill="1" applyBorder="1" applyAlignment="1" applyProtection="1">
      <alignment horizontal="center" vertical="center" wrapText="1"/>
      <protection locked="0"/>
    </xf>
    <xf numFmtId="10" fontId="2" fillId="2" borderId="7" xfId="3" applyNumberFormat="1" applyFont="1" applyFill="1" applyBorder="1" applyAlignment="1" applyProtection="1">
      <alignment horizontal="center" vertical="center" wrapText="1"/>
      <protection locked="0"/>
    </xf>
    <xf numFmtId="9" fontId="2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left" vertical="top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10" fontId="2" fillId="2" borderId="6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164" fontId="2" fillId="2" borderId="5" xfId="3" applyNumberFormat="1" applyFont="1" applyFill="1" applyBorder="1" applyAlignment="1" applyProtection="1">
      <alignment horizontal="center" vertical="center" wrapText="1"/>
      <protection locked="0"/>
    </xf>
    <xf numFmtId="164" fontId="2" fillId="2" borderId="7" xfId="3" applyNumberFormat="1" applyFont="1" applyFill="1" applyBorder="1" applyAlignment="1" applyProtection="1">
      <alignment horizontal="center" vertical="center" wrapText="1"/>
      <protection locked="0"/>
    </xf>
    <xf numFmtId="165" fontId="2" fillId="2" borderId="5" xfId="3" applyNumberFormat="1" applyFont="1" applyFill="1" applyBorder="1" applyAlignment="1" applyProtection="1">
      <alignment horizontal="center" vertical="center" wrapText="1"/>
      <protection locked="0"/>
    </xf>
    <xf numFmtId="165" fontId="2" fillId="2" borderId="7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5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3" applyNumberFormat="1" applyFont="1" applyFill="1" applyBorder="1" applyAlignment="1" applyProtection="1">
      <alignment horizontal="center" vertical="center" wrapText="1"/>
      <protection locked="0"/>
    </xf>
    <xf numFmtId="10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2" fontId="2" fillId="2" borderId="5" xfId="3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1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1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43" fontId="2" fillId="2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0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10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 wrapText="1"/>
    </xf>
  </cellXfs>
  <cellStyles count="5">
    <cellStyle name="Comma" xfId="1" builtinId="3"/>
    <cellStyle name="Comma [0]" xfId="2" builtinId="6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3"/>
  <sheetViews>
    <sheetView tabSelected="1" workbookViewId="0">
      <selection activeCell="F13" sqref="F13"/>
    </sheetView>
  </sheetViews>
  <sheetFormatPr defaultRowHeight="12.75" x14ac:dyDescent="0.2"/>
  <cols>
    <col min="1" max="1" width="7" style="2" customWidth="1"/>
    <col min="2" max="2" width="22.7109375" style="2" customWidth="1"/>
    <col min="3" max="3" width="6.28515625" style="3" customWidth="1"/>
    <col min="4" max="4" width="37.140625" style="2" customWidth="1"/>
    <col min="5" max="5" width="39.140625" style="2" customWidth="1"/>
    <col min="6" max="6" width="40.85546875" style="5" customWidth="1"/>
    <col min="7" max="7" width="17" style="6" customWidth="1"/>
    <col min="8" max="8" width="22.28515625" style="174" customWidth="1"/>
    <col min="9" max="9" width="11.5703125" style="4" customWidth="1"/>
    <col min="10" max="10" width="9.140625" style="4" customWidth="1"/>
    <col min="11" max="14" width="9.140625" style="2" customWidth="1"/>
    <col min="15" max="16384" width="9.140625" style="2"/>
  </cols>
  <sheetData>
    <row r="1" spans="1:10" x14ac:dyDescent="0.2">
      <c r="A1" s="1"/>
      <c r="F1" s="201" t="s">
        <v>0</v>
      </c>
      <c r="G1" s="201"/>
      <c r="H1" s="201"/>
    </row>
    <row r="2" spans="1:10" ht="9.75" customHeight="1" x14ac:dyDescent="0.2">
      <c r="A2" s="1"/>
    </row>
    <row r="3" spans="1:10" x14ac:dyDescent="0.2">
      <c r="A3" s="202" t="s">
        <v>1</v>
      </c>
      <c r="B3" s="202"/>
      <c r="C3" s="202"/>
      <c r="D3" s="202"/>
      <c r="E3" s="202"/>
      <c r="F3" s="202"/>
      <c r="G3" s="202"/>
      <c r="H3" s="202"/>
    </row>
    <row r="4" spans="1:10" x14ac:dyDescent="0.2">
      <c r="A4" s="202" t="s">
        <v>2</v>
      </c>
      <c r="B4" s="202"/>
      <c r="C4" s="202"/>
      <c r="D4" s="202"/>
      <c r="E4" s="202"/>
      <c r="F4" s="202"/>
      <c r="G4" s="202"/>
      <c r="H4" s="202"/>
    </row>
    <row r="5" spans="1:10" x14ac:dyDescent="0.2">
      <c r="A5" s="202" t="s">
        <v>3</v>
      </c>
      <c r="B5" s="202"/>
      <c r="C5" s="202"/>
      <c r="D5" s="202"/>
      <c r="E5" s="202"/>
      <c r="F5" s="202"/>
      <c r="G5" s="202"/>
      <c r="H5" s="202"/>
    </row>
    <row r="6" spans="1:10" ht="10.5" customHeight="1" x14ac:dyDescent="0.2">
      <c r="A6" s="7"/>
    </row>
    <row r="7" spans="1:10" ht="20.25" customHeight="1" x14ac:dyDescent="0.2">
      <c r="A7" s="8" t="s">
        <v>4</v>
      </c>
    </row>
    <row r="8" spans="1:10" s="189" customFormat="1" ht="9.75" customHeight="1" x14ac:dyDescent="0.2">
      <c r="A8" s="203" t="s">
        <v>5</v>
      </c>
      <c r="B8" s="190" t="s">
        <v>6</v>
      </c>
      <c r="C8" s="190" t="s">
        <v>7</v>
      </c>
      <c r="D8" s="190" t="s">
        <v>8</v>
      </c>
      <c r="E8" s="190" t="s">
        <v>9</v>
      </c>
      <c r="F8" s="204" t="s">
        <v>10</v>
      </c>
      <c r="G8" s="190" t="s">
        <v>11</v>
      </c>
      <c r="H8" s="190" t="s">
        <v>12</v>
      </c>
      <c r="I8" s="188"/>
      <c r="J8" s="188"/>
    </row>
    <row r="9" spans="1:10" s="189" customFormat="1" ht="20.25" customHeight="1" x14ac:dyDescent="0.2">
      <c r="A9" s="203"/>
      <c r="B9" s="190"/>
      <c r="C9" s="190"/>
      <c r="D9" s="190"/>
      <c r="E9" s="190"/>
      <c r="F9" s="204"/>
      <c r="G9" s="190"/>
      <c r="H9" s="190"/>
      <c r="I9" s="188"/>
      <c r="J9" s="188"/>
    </row>
    <row r="10" spans="1:10" s="11" customFormat="1" ht="14.45" customHeight="1" x14ac:dyDescent="0.2">
      <c r="A10" s="191" t="s">
        <v>13</v>
      </c>
      <c r="B10" s="192"/>
      <c r="C10" s="192"/>
      <c r="D10" s="192"/>
      <c r="E10" s="192"/>
      <c r="F10" s="192"/>
      <c r="G10" s="192"/>
      <c r="H10" s="9"/>
      <c r="I10" s="10"/>
      <c r="J10" s="10"/>
    </row>
    <row r="11" spans="1:10" ht="36" customHeight="1" x14ac:dyDescent="0.2">
      <c r="A11" s="12">
        <v>1</v>
      </c>
      <c r="B11" s="12" t="s">
        <v>14</v>
      </c>
      <c r="C11" s="193">
        <v>1</v>
      </c>
      <c r="D11" s="195" t="s">
        <v>15</v>
      </c>
      <c r="E11" s="13" t="s">
        <v>16</v>
      </c>
      <c r="F11" s="14">
        <v>13261</v>
      </c>
      <c r="G11" s="197">
        <f>F11/F12*100%</f>
        <v>0.90088315217391302</v>
      </c>
      <c r="H11" s="199"/>
    </row>
    <row r="12" spans="1:10" ht="36" customHeight="1" x14ac:dyDescent="0.2">
      <c r="A12" s="15"/>
      <c r="B12" s="15"/>
      <c r="C12" s="194"/>
      <c r="D12" s="196"/>
      <c r="E12" s="13" t="s">
        <v>17</v>
      </c>
      <c r="F12" s="16">
        <v>14720</v>
      </c>
      <c r="G12" s="198"/>
      <c r="H12" s="200"/>
    </row>
    <row r="13" spans="1:10" ht="36" customHeight="1" x14ac:dyDescent="0.2">
      <c r="A13" s="15"/>
      <c r="B13" s="15"/>
      <c r="C13" s="193">
        <v>2</v>
      </c>
      <c r="D13" s="195" t="s">
        <v>18</v>
      </c>
      <c r="E13" s="161" t="s">
        <v>19</v>
      </c>
      <c r="F13" s="14">
        <f>163415-1118</f>
        <v>162297</v>
      </c>
      <c r="G13" s="197">
        <f>F13/F14*100%</f>
        <v>0.99315852277942662</v>
      </c>
      <c r="H13" s="205"/>
    </row>
    <row r="14" spans="1:10" ht="36" customHeight="1" x14ac:dyDescent="0.2">
      <c r="A14" s="15"/>
      <c r="B14" s="15"/>
      <c r="C14" s="194"/>
      <c r="D14" s="196"/>
      <c r="E14" s="164" t="s">
        <v>20</v>
      </c>
      <c r="F14" s="17">
        <v>163415</v>
      </c>
      <c r="G14" s="198"/>
      <c r="H14" s="200"/>
    </row>
    <row r="15" spans="1:10" ht="36" customHeight="1" x14ac:dyDescent="0.2">
      <c r="A15" s="15"/>
      <c r="B15" s="15"/>
      <c r="C15" s="193">
        <v>3</v>
      </c>
      <c r="D15" s="195" t="s">
        <v>21</v>
      </c>
      <c r="E15" s="161" t="s">
        <v>22</v>
      </c>
      <c r="F15" s="14">
        <v>24802</v>
      </c>
      <c r="G15" s="197">
        <f>F15/F16*100%</f>
        <v>1</v>
      </c>
      <c r="H15" s="205"/>
    </row>
    <row r="16" spans="1:10" ht="36" customHeight="1" x14ac:dyDescent="0.2">
      <c r="A16" s="15"/>
      <c r="B16" s="15"/>
      <c r="C16" s="194"/>
      <c r="D16" s="196"/>
      <c r="E16" s="164" t="s">
        <v>23</v>
      </c>
      <c r="F16" s="17">
        <v>24802</v>
      </c>
      <c r="G16" s="198"/>
      <c r="H16" s="200"/>
    </row>
    <row r="17" spans="1:8" ht="36" customHeight="1" x14ac:dyDescent="0.2">
      <c r="A17" s="15"/>
      <c r="B17" s="15"/>
      <c r="C17" s="193">
        <v>4</v>
      </c>
      <c r="D17" s="195" t="s">
        <v>24</v>
      </c>
      <c r="E17" s="13" t="s">
        <v>25</v>
      </c>
      <c r="F17" s="14">
        <v>10195</v>
      </c>
      <c r="G17" s="197">
        <f>F17/F18*100%</f>
        <v>0.91353046594982079</v>
      </c>
      <c r="H17" s="205"/>
    </row>
    <row r="18" spans="1:8" ht="36" customHeight="1" x14ac:dyDescent="0.2">
      <c r="A18" s="15"/>
      <c r="B18" s="15"/>
      <c r="C18" s="194"/>
      <c r="D18" s="196"/>
      <c r="E18" s="13" t="s">
        <v>26</v>
      </c>
      <c r="F18" s="16">
        <v>11160</v>
      </c>
      <c r="G18" s="198"/>
      <c r="H18" s="200"/>
    </row>
    <row r="19" spans="1:8" ht="36" customHeight="1" x14ac:dyDescent="0.2">
      <c r="A19" s="15"/>
      <c r="B19" s="15"/>
      <c r="C19" s="193">
        <v>5</v>
      </c>
      <c r="D19" s="195" t="s">
        <v>27</v>
      </c>
      <c r="E19" s="13" t="s">
        <v>28</v>
      </c>
      <c r="F19" s="14">
        <v>24</v>
      </c>
      <c r="G19" s="197">
        <f>F19/F20*100%</f>
        <v>7.6028764215794976E-4</v>
      </c>
      <c r="H19" s="206"/>
    </row>
    <row r="20" spans="1:8" ht="36" customHeight="1" x14ac:dyDescent="0.2">
      <c r="A20" s="15"/>
      <c r="B20" s="15"/>
      <c r="C20" s="194"/>
      <c r="D20" s="196"/>
      <c r="E20" s="13" t="s">
        <v>29</v>
      </c>
      <c r="F20" s="14">
        <v>31567</v>
      </c>
      <c r="G20" s="198"/>
      <c r="H20" s="207"/>
    </row>
    <row r="21" spans="1:8" ht="36" customHeight="1" x14ac:dyDescent="0.2">
      <c r="A21" s="15"/>
      <c r="B21" s="15"/>
      <c r="C21" s="193">
        <v>6</v>
      </c>
      <c r="D21" s="195" t="s">
        <v>30</v>
      </c>
      <c r="E21" s="13" t="s">
        <v>31</v>
      </c>
      <c r="F21" s="14">
        <v>4</v>
      </c>
      <c r="G21" s="197">
        <f>F21/F22*100%</f>
        <v>3.1152647975077883E-4</v>
      </c>
      <c r="H21" s="206"/>
    </row>
    <row r="22" spans="1:8" ht="36" customHeight="1" x14ac:dyDescent="0.2">
      <c r="A22" s="15"/>
      <c r="B22" s="15"/>
      <c r="C22" s="194"/>
      <c r="D22" s="196"/>
      <c r="E22" s="13" t="s">
        <v>32</v>
      </c>
      <c r="F22" s="14">
        <v>12840</v>
      </c>
      <c r="G22" s="198"/>
      <c r="H22" s="207"/>
    </row>
    <row r="23" spans="1:8" ht="36" customHeight="1" x14ac:dyDescent="0.2">
      <c r="A23" s="15"/>
      <c r="B23" s="18"/>
      <c r="C23" s="208">
        <v>7</v>
      </c>
      <c r="D23" s="212" t="s">
        <v>33</v>
      </c>
      <c r="E23" s="161" t="s">
        <v>34</v>
      </c>
      <c r="F23" s="14">
        <v>4576</v>
      </c>
      <c r="G23" s="197">
        <f>F23/F24*100%</f>
        <v>1</v>
      </c>
      <c r="H23" s="206"/>
    </row>
    <row r="24" spans="1:8" ht="36" customHeight="1" x14ac:dyDescent="0.2">
      <c r="A24" s="19"/>
      <c r="B24" s="20"/>
      <c r="C24" s="194"/>
      <c r="D24" s="212"/>
      <c r="E24" s="161" t="s">
        <v>35</v>
      </c>
      <c r="F24" s="14">
        <v>4576</v>
      </c>
      <c r="G24" s="198"/>
      <c r="H24" s="207"/>
    </row>
    <row r="25" spans="1:8" ht="36" customHeight="1" x14ac:dyDescent="0.2">
      <c r="A25" s="15"/>
      <c r="B25" s="18"/>
      <c r="C25" s="208">
        <v>8</v>
      </c>
      <c r="D25" s="209" t="s">
        <v>36</v>
      </c>
      <c r="E25" s="164" t="s">
        <v>37</v>
      </c>
      <c r="F25" s="165">
        <v>3906</v>
      </c>
      <c r="G25" s="210">
        <f>F25/F26*100%</f>
        <v>0.99744637385086821</v>
      </c>
      <c r="H25" s="211"/>
    </row>
    <row r="26" spans="1:8" ht="36" customHeight="1" x14ac:dyDescent="0.2">
      <c r="A26" s="15"/>
      <c r="B26" s="18"/>
      <c r="C26" s="194"/>
      <c r="D26" s="196"/>
      <c r="E26" s="13" t="s">
        <v>38</v>
      </c>
      <c r="F26" s="14">
        <v>3916</v>
      </c>
      <c r="G26" s="198"/>
      <c r="H26" s="207"/>
    </row>
    <row r="27" spans="1:8" ht="36" customHeight="1" x14ac:dyDescent="0.2">
      <c r="A27" s="15"/>
      <c r="B27" s="15"/>
      <c r="C27" s="208">
        <v>9</v>
      </c>
      <c r="D27" s="209" t="s">
        <v>39</v>
      </c>
      <c r="E27" s="164" t="s">
        <v>40</v>
      </c>
      <c r="F27" s="14">
        <v>4457</v>
      </c>
      <c r="G27" s="197">
        <f>F27/F28*100%</f>
        <v>0.97399475524475521</v>
      </c>
      <c r="H27" s="206"/>
    </row>
    <row r="28" spans="1:8" ht="36" customHeight="1" x14ac:dyDescent="0.2">
      <c r="A28" s="15"/>
      <c r="B28" s="15"/>
      <c r="C28" s="194"/>
      <c r="D28" s="196"/>
      <c r="E28" s="13" t="s">
        <v>41</v>
      </c>
      <c r="F28" s="14">
        <v>4576</v>
      </c>
      <c r="G28" s="198"/>
      <c r="H28" s="207"/>
    </row>
    <row r="29" spans="1:8" ht="36" customHeight="1" x14ac:dyDescent="0.2">
      <c r="A29" s="15"/>
      <c r="B29" s="15"/>
      <c r="C29" s="193">
        <v>10</v>
      </c>
      <c r="D29" s="195" t="s">
        <v>42</v>
      </c>
      <c r="E29" s="13" t="s">
        <v>43</v>
      </c>
      <c r="F29" s="14">
        <v>2714</v>
      </c>
      <c r="G29" s="197">
        <f>F29/F30*100%</f>
        <v>0.84416796267496108</v>
      </c>
      <c r="H29" s="205"/>
    </row>
    <row r="30" spans="1:8" ht="36" customHeight="1" x14ac:dyDescent="0.2">
      <c r="A30" s="19"/>
      <c r="B30" s="19"/>
      <c r="C30" s="194"/>
      <c r="D30" s="196"/>
      <c r="E30" s="13" t="s">
        <v>44</v>
      </c>
      <c r="F30" s="14">
        <v>3215</v>
      </c>
      <c r="G30" s="198"/>
      <c r="H30" s="200"/>
    </row>
    <row r="31" spans="1:8" ht="49.5" customHeight="1" x14ac:dyDescent="0.2">
      <c r="A31" s="12">
        <v>2</v>
      </c>
      <c r="B31" s="12" t="s">
        <v>45</v>
      </c>
      <c r="C31" s="193">
        <v>11</v>
      </c>
      <c r="D31" s="195" t="s">
        <v>46</v>
      </c>
      <c r="E31" s="21" t="s">
        <v>47</v>
      </c>
      <c r="F31" s="14">
        <v>1079</v>
      </c>
      <c r="G31" s="197">
        <f>F31/F32*100%</f>
        <v>0.98090909090909095</v>
      </c>
      <c r="H31" s="206"/>
    </row>
    <row r="32" spans="1:8" ht="49.5" customHeight="1" x14ac:dyDescent="0.2">
      <c r="A32" s="15"/>
      <c r="B32" s="15"/>
      <c r="C32" s="194"/>
      <c r="D32" s="196"/>
      <c r="E32" s="21" t="s">
        <v>48</v>
      </c>
      <c r="F32" s="14">
        <v>1100</v>
      </c>
      <c r="G32" s="198"/>
      <c r="H32" s="207"/>
    </row>
    <row r="33" spans="1:8" ht="49.5" customHeight="1" x14ac:dyDescent="0.2">
      <c r="A33" s="15"/>
      <c r="B33" s="15"/>
      <c r="C33" s="193">
        <v>12</v>
      </c>
      <c r="D33" s="195" t="s">
        <v>49</v>
      </c>
      <c r="E33" s="21" t="s">
        <v>50</v>
      </c>
      <c r="F33" s="22">
        <v>5194</v>
      </c>
      <c r="G33" s="197">
        <f>F33/F34</f>
        <v>0.98914492477623306</v>
      </c>
      <c r="H33" s="206"/>
    </row>
    <row r="34" spans="1:8" ht="49.5" customHeight="1" x14ac:dyDescent="0.2">
      <c r="A34" s="15"/>
      <c r="B34" s="15"/>
      <c r="C34" s="194"/>
      <c r="D34" s="196"/>
      <c r="E34" s="21" t="s">
        <v>51</v>
      </c>
      <c r="F34" s="22">
        <v>5251</v>
      </c>
      <c r="G34" s="198"/>
      <c r="H34" s="207"/>
    </row>
    <row r="35" spans="1:8" ht="49.5" customHeight="1" x14ac:dyDescent="0.2">
      <c r="A35" s="15"/>
      <c r="B35" s="15"/>
      <c r="C35" s="193">
        <v>13</v>
      </c>
      <c r="D35" s="195" t="s">
        <v>52</v>
      </c>
      <c r="E35" s="21" t="s">
        <v>53</v>
      </c>
      <c r="F35" s="14">
        <v>98</v>
      </c>
      <c r="G35" s="197">
        <f>F35/F36*100%</f>
        <v>0.89090909090909087</v>
      </c>
      <c r="H35" s="206"/>
    </row>
    <row r="36" spans="1:8" ht="49.5" customHeight="1" x14ac:dyDescent="0.2">
      <c r="A36" s="15"/>
      <c r="B36" s="15"/>
      <c r="C36" s="208"/>
      <c r="D36" s="209"/>
      <c r="E36" s="23" t="s">
        <v>54</v>
      </c>
      <c r="F36" s="14">
        <v>110</v>
      </c>
      <c r="G36" s="198"/>
      <c r="H36" s="207"/>
    </row>
    <row r="37" spans="1:8" ht="49.5" customHeight="1" x14ac:dyDescent="0.2">
      <c r="A37" s="15"/>
      <c r="B37" s="18"/>
      <c r="C37" s="213">
        <v>14</v>
      </c>
      <c r="D37" s="212" t="s">
        <v>55</v>
      </c>
      <c r="E37" s="24" t="s">
        <v>56</v>
      </c>
      <c r="F37" s="14">
        <v>10</v>
      </c>
      <c r="G37" s="197">
        <f>F37/F38*100%</f>
        <v>1</v>
      </c>
      <c r="H37" s="206"/>
    </row>
    <row r="38" spans="1:8" ht="49.5" customHeight="1" x14ac:dyDescent="0.2">
      <c r="A38" s="19"/>
      <c r="B38" s="20"/>
      <c r="C38" s="213"/>
      <c r="D38" s="212"/>
      <c r="E38" s="24" t="s">
        <v>57</v>
      </c>
      <c r="F38" s="14">
        <v>10</v>
      </c>
      <c r="G38" s="198"/>
      <c r="H38" s="207"/>
    </row>
    <row r="39" spans="1:8" ht="49.5" customHeight="1" x14ac:dyDescent="0.2">
      <c r="A39" s="15"/>
      <c r="B39" s="15"/>
      <c r="C39" s="208">
        <v>15</v>
      </c>
      <c r="D39" s="209" t="s">
        <v>58</v>
      </c>
      <c r="E39" s="25" t="s">
        <v>59</v>
      </c>
      <c r="F39" s="165">
        <v>218</v>
      </c>
      <c r="G39" s="210">
        <f>F39/F40*100%</f>
        <v>1</v>
      </c>
      <c r="H39" s="211"/>
    </row>
    <row r="40" spans="1:8" ht="49.5" customHeight="1" x14ac:dyDescent="0.2">
      <c r="A40" s="15"/>
      <c r="B40" s="15"/>
      <c r="C40" s="194"/>
      <c r="D40" s="196"/>
      <c r="E40" s="21" t="s">
        <v>60</v>
      </c>
      <c r="F40" s="14">
        <v>218</v>
      </c>
      <c r="G40" s="198"/>
      <c r="H40" s="207"/>
    </row>
    <row r="41" spans="1:8" ht="49.5" customHeight="1" x14ac:dyDescent="0.2">
      <c r="A41" s="15"/>
      <c r="B41" s="15"/>
      <c r="C41" s="193">
        <v>16</v>
      </c>
      <c r="D41" s="195" t="s">
        <v>61</v>
      </c>
      <c r="E41" s="21" t="s">
        <v>62</v>
      </c>
      <c r="F41" s="14">
        <v>168</v>
      </c>
      <c r="G41" s="197">
        <f>F41/F42*100%</f>
        <v>1</v>
      </c>
      <c r="H41" s="206"/>
    </row>
    <row r="42" spans="1:8" ht="49.5" customHeight="1" x14ac:dyDescent="0.2">
      <c r="A42" s="15"/>
      <c r="B42" s="15"/>
      <c r="C42" s="194"/>
      <c r="D42" s="196"/>
      <c r="E42" s="21" t="s">
        <v>63</v>
      </c>
      <c r="F42" s="14">
        <v>168</v>
      </c>
      <c r="G42" s="198"/>
      <c r="H42" s="207"/>
    </row>
    <row r="43" spans="1:8" ht="49.5" customHeight="1" x14ac:dyDescent="0.2">
      <c r="A43" s="15"/>
      <c r="B43" s="15"/>
      <c r="C43" s="193">
        <v>17</v>
      </c>
      <c r="D43" s="195" t="s">
        <v>64</v>
      </c>
      <c r="E43" s="21" t="s">
        <v>65</v>
      </c>
      <c r="F43" s="22">
        <v>37014</v>
      </c>
      <c r="G43" s="197">
        <f>F43/F44*100%</f>
        <v>1</v>
      </c>
      <c r="H43" s="206"/>
    </row>
    <row r="44" spans="1:8" ht="49.5" customHeight="1" x14ac:dyDescent="0.2">
      <c r="A44" s="15"/>
      <c r="B44" s="15"/>
      <c r="C44" s="194"/>
      <c r="D44" s="196"/>
      <c r="E44" s="21" t="s">
        <v>66</v>
      </c>
      <c r="F44" s="22">
        <v>37014</v>
      </c>
      <c r="G44" s="198"/>
      <c r="H44" s="207"/>
    </row>
    <row r="45" spans="1:8" ht="49.5" customHeight="1" x14ac:dyDescent="0.2">
      <c r="A45" s="15"/>
      <c r="B45" s="15"/>
      <c r="C45" s="193">
        <v>18</v>
      </c>
      <c r="D45" s="195" t="s">
        <v>67</v>
      </c>
      <c r="E45" s="21" t="s">
        <v>68</v>
      </c>
      <c r="F45" s="22">
        <v>4877</v>
      </c>
      <c r="G45" s="197">
        <f>F45/F46*100%</f>
        <v>0.94259760340162346</v>
      </c>
      <c r="H45" s="206"/>
    </row>
    <row r="46" spans="1:8" ht="49.5" customHeight="1" x14ac:dyDescent="0.2">
      <c r="A46" s="158"/>
      <c r="B46" s="158"/>
      <c r="C46" s="194"/>
      <c r="D46" s="196"/>
      <c r="E46" s="21" t="s">
        <v>69</v>
      </c>
      <c r="F46" s="22">
        <v>5174</v>
      </c>
      <c r="G46" s="198"/>
      <c r="H46" s="207"/>
    </row>
    <row r="47" spans="1:8" ht="26.25" customHeight="1" x14ac:dyDescent="0.2">
      <c r="A47" s="152">
        <v>3</v>
      </c>
      <c r="B47" s="152" t="s">
        <v>70</v>
      </c>
      <c r="C47" s="193">
        <v>19</v>
      </c>
      <c r="D47" s="195" t="s">
        <v>71</v>
      </c>
      <c r="E47" s="21" t="s">
        <v>72</v>
      </c>
      <c r="F47" s="14">
        <v>54673</v>
      </c>
      <c r="G47" s="197">
        <f>F47/F48*100%</f>
        <v>0.8334430911709575</v>
      </c>
      <c r="H47" s="206"/>
    </row>
    <row r="48" spans="1:8" ht="26.25" customHeight="1" x14ac:dyDescent="0.2">
      <c r="A48" s="158"/>
      <c r="B48" s="15"/>
      <c r="C48" s="194"/>
      <c r="D48" s="196"/>
      <c r="E48" s="21" t="s">
        <v>73</v>
      </c>
      <c r="F48" s="14">
        <v>65598.960000000006</v>
      </c>
      <c r="G48" s="198"/>
      <c r="H48" s="207"/>
    </row>
    <row r="49" spans="1:10" ht="25.5" customHeight="1" x14ac:dyDescent="0.2">
      <c r="A49" s="158"/>
      <c r="B49" s="15"/>
      <c r="C49" s="193">
        <v>20</v>
      </c>
      <c r="D49" s="195" t="s">
        <v>74</v>
      </c>
      <c r="E49" s="21" t="s">
        <v>75</v>
      </c>
      <c r="F49" s="14">
        <v>11</v>
      </c>
      <c r="G49" s="197">
        <f>F49/F50*100%</f>
        <v>0.7857142857142857</v>
      </c>
      <c r="H49" s="206"/>
    </row>
    <row r="50" spans="1:10" ht="26.25" customHeight="1" x14ac:dyDescent="0.2">
      <c r="A50" s="158"/>
      <c r="B50" s="15"/>
      <c r="C50" s="194"/>
      <c r="D50" s="196"/>
      <c r="E50" s="21" t="s">
        <v>76</v>
      </c>
      <c r="F50" s="14">
        <v>14</v>
      </c>
      <c r="G50" s="198"/>
      <c r="H50" s="207"/>
    </row>
    <row r="51" spans="1:10" ht="26.25" customHeight="1" x14ac:dyDescent="0.2">
      <c r="A51" s="158"/>
      <c r="B51" s="15"/>
      <c r="C51" s="193">
        <v>21</v>
      </c>
      <c r="D51" s="195" t="s">
        <v>77</v>
      </c>
      <c r="E51" s="21" t="s">
        <v>78</v>
      </c>
      <c r="F51" s="14">
        <v>676.5</v>
      </c>
      <c r="G51" s="214">
        <f>F51/F52*1000</f>
        <v>3.0112973728489143</v>
      </c>
      <c r="H51" s="206"/>
      <c r="J51" s="26"/>
    </row>
    <row r="52" spans="1:10" ht="28.5" customHeight="1" x14ac:dyDescent="0.2">
      <c r="A52" s="158"/>
      <c r="B52" s="15"/>
      <c r="C52" s="194"/>
      <c r="D52" s="196"/>
      <c r="E52" s="21" t="s">
        <v>79</v>
      </c>
      <c r="F52" s="14">
        <v>224654</v>
      </c>
      <c r="G52" s="215"/>
      <c r="H52" s="207"/>
    </row>
    <row r="53" spans="1:10" ht="32.25" customHeight="1" x14ac:dyDescent="0.2">
      <c r="A53" s="158"/>
      <c r="B53" s="15"/>
      <c r="C53" s="193">
        <v>22</v>
      </c>
      <c r="D53" s="195" t="s">
        <v>80</v>
      </c>
      <c r="E53" s="21" t="s">
        <v>81</v>
      </c>
      <c r="F53" s="14">
        <v>11</v>
      </c>
      <c r="G53" s="197">
        <f>F53/F54*100%</f>
        <v>1</v>
      </c>
      <c r="H53" s="206"/>
    </row>
    <row r="54" spans="1:10" ht="24" customHeight="1" x14ac:dyDescent="0.2">
      <c r="A54" s="153"/>
      <c r="B54" s="19"/>
      <c r="C54" s="194"/>
      <c r="D54" s="196"/>
      <c r="E54" s="21" t="s">
        <v>82</v>
      </c>
      <c r="F54" s="14">
        <v>11</v>
      </c>
      <c r="G54" s="198"/>
      <c r="H54" s="207"/>
    </row>
    <row r="55" spans="1:10" ht="32.25" customHeight="1" x14ac:dyDescent="0.2">
      <c r="A55" s="152">
        <v>4</v>
      </c>
      <c r="B55" s="193" t="s">
        <v>83</v>
      </c>
      <c r="C55" s="213">
        <v>23</v>
      </c>
      <c r="D55" s="212" t="s">
        <v>84</v>
      </c>
      <c r="E55" s="24" t="s">
        <v>85</v>
      </c>
      <c r="F55" s="180">
        <f>549.04+524.89</f>
        <v>1073.9299999999998</v>
      </c>
      <c r="G55" s="197">
        <f>F55/F56*100%</f>
        <v>0.63693893528183709</v>
      </c>
      <c r="H55" s="205"/>
    </row>
    <row r="56" spans="1:10" ht="23.25" customHeight="1" x14ac:dyDescent="0.2">
      <c r="A56" s="158"/>
      <c r="B56" s="208"/>
      <c r="C56" s="213"/>
      <c r="D56" s="212"/>
      <c r="E56" s="24" t="s">
        <v>86</v>
      </c>
      <c r="F56" s="14">
        <v>1686.08</v>
      </c>
      <c r="G56" s="198"/>
      <c r="H56" s="200"/>
    </row>
    <row r="57" spans="1:10" ht="25.5" customHeight="1" x14ac:dyDescent="0.2">
      <c r="A57" s="158"/>
      <c r="B57" s="15"/>
      <c r="C57" s="193">
        <v>24</v>
      </c>
      <c r="D57" s="195" t="s">
        <v>87</v>
      </c>
      <c r="E57" s="24" t="s">
        <v>87</v>
      </c>
      <c r="F57" s="14">
        <v>3833.61</v>
      </c>
      <c r="G57" s="197">
        <f>F57/F58*100%</f>
        <v>0.8134118395926162</v>
      </c>
      <c r="H57" s="205"/>
    </row>
    <row r="58" spans="1:10" ht="21" customHeight="1" x14ac:dyDescent="0.2">
      <c r="A58" s="158"/>
      <c r="B58" s="15"/>
      <c r="C58" s="194"/>
      <c r="D58" s="196"/>
      <c r="E58" s="24" t="s">
        <v>88</v>
      </c>
      <c r="F58" s="14">
        <v>4713</v>
      </c>
      <c r="G58" s="198"/>
      <c r="H58" s="200"/>
    </row>
    <row r="59" spans="1:10" ht="20.25" customHeight="1" x14ac:dyDescent="0.2">
      <c r="A59" s="158"/>
      <c r="B59" s="15"/>
      <c r="C59" s="213">
        <v>25</v>
      </c>
      <c r="D59" s="212" t="s">
        <v>89</v>
      </c>
      <c r="E59" s="24" t="s">
        <v>90</v>
      </c>
      <c r="F59" s="14">
        <v>56010</v>
      </c>
      <c r="G59" s="197">
        <f>F59/F60*100%</f>
        <v>0.87103245571746268</v>
      </c>
      <c r="H59" s="205"/>
    </row>
    <row r="60" spans="1:10" ht="18" customHeight="1" x14ac:dyDescent="0.2">
      <c r="A60" s="158"/>
      <c r="B60" s="15"/>
      <c r="C60" s="213"/>
      <c r="D60" s="212"/>
      <c r="E60" s="24" t="s">
        <v>91</v>
      </c>
      <c r="F60" s="14">
        <v>64303</v>
      </c>
      <c r="G60" s="198"/>
      <c r="H60" s="200"/>
    </row>
    <row r="61" spans="1:10" ht="19.5" customHeight="1" x14ac:dyDescent="0.2">
      <c r="A61" s="158"/>
      <c r="B61" s="15"/>
      <c r="C61" s="213">
        <v>26</v>
      </c>
      <c r="D61" s="212" t="s">
        <v>92</v>
      </c>
      <c r="E61" s="24" t="s">
        <v>93</v>
      </c>
      <c r="F61" s="27">
        <v>183.28</v>
      </c>
      <c r="G61" s="216">
        <f>F61/F62*100%</f>
        <v>5.3705277346382631E-5</v>
      </c>
      <c r="H61" s="206"/>
    </row>
    <row r="62" spans="1:10" ht="22.5" customHeight="1" x14ac:dyDescent="0.2">
      <c r="A62" s="158"/>
      <c r="B62" s="15"/>
      <c r="C62" s="213"/>
      <c r="D62" s="212"/>
      <c r="E62" s="24" t="s">
        <v>94</v>
      </c>
      <c r="F62" s="28">
        <v>3412700</v>
      </c>
      <c r="G62" s="217"/>
      <c r="H62" s="207"/>
    </row>
    <row r="63" spans="1:10" ht="24" customHeight="1" x14ac:dyDescent="0.2">
      <c r="A63" s="158"/>
      <c r="B63" s="15"/>
      <c r="C63" s="208">
        <v>27</v>
      </c>
      <c r="D63" s="209" t="s">
        <v>95</v>
      </c>
      <c r="E63" s="25" t="s">
        <v>96</v>
      </c>
      <c r="F63" s="14">
        <v>8174934</v>
      </c>
      <c r="G63" s="197">
        <f>F63/F64*100%</f>
        <v>0.23954116727668356</v>
      </c>
      <c r="H63" s="206"/>
    </row>
    <row r="64" spans="1:10" ht="21.75" customHeight="1" x14ac:dyDescent="0.2">
      <c r="A64" s="153"/>
      <c r="B64" s="19"/>
      <c r="C64" s="194"/>
      <c r="D64" s="196"/>
      <c r="E64" s="21" t="s">
        <v>97</v>
      </c>
      <c r="F64" s="14">
        <v>34127470</v>
      </c>
      <c r="G64" s="198"/>
      <c r="H64" s="207"/>
    </row>
    <row r="65" spans="1:10" ht="21.75" customHeight="1" x14ac:dyDescent="0.2">
      <c r="A65" s="193">
        <v>5</v>
      </c>
      <c r="B65" s="193" t="s">
        <v>98</v>
      </c>
      <c r="C65" s="193">
        <v>28</v>
      </c>
      <c r="D65" s="195" t="s">
        <v>99</v>
      </c>
      <c r="E65" s="21" t="s">
        <v>100</v>
      </c>
      <c r="F65" s="29">
        <v>55184</v>
      </c>
      <c r="G65" s="197">
        <f>F65/F66*100%</f>
        <v>0.85818702082328979</v>
      </c>
      <c r="H65" s="205"/>
    </row>
    <row r="66" spans="1:10" ht="21.75" customHeight="1" x14ac:dyDescent="0.2">
      <c r="A66" s="208"/>
      <c r="B66" s="208"/>
      <c r="C66" s="194"/>
      <c r="D66" s="196"/>
      <c r="E66" s="21" t="s">
        <v>91</v>
      </c>
      <c r="F66" s="29">
        <v>64303</v>
      </c>
      <c r="G66" s="198"/>
      <c r="H66" s="200"/>
    </row>
    <row r="67" spans="1:10" ht="22.5" customHeight="1" x14ac:dyDescent="0.2">
      <c r="A67" s="208"/>
      <c r="B67" s="208"/>
      <c r="C67" s="193">
        <v>29</v>
      </c>
      <c r="D67" s="195" t="s">
        <v>101</v>
      </c>
      <c r="E67" s="21" t="s">
        <v>102</v>
      </c>
      <c r="F67" s="27">
        <v>183.24</v>
      </c>
      <c r="G67" s="216">
        <f>F67/F68*100%</f>
        <v>5.3693556421601668E-5</v>
      </c>
      <c r="H67" s="205"/>
    </row>
    <row r="68" spans="1:10" ht="21.75" customHeight="1" x14ac:dyDescent="0.2">
      <c r="A68" s="208"/>
      <c r="B68" s="208"/>
      <c r="C68" s="194"/>
      <c r="D68" s="196"/>
      <c r="E68" s="21" t="s">
        <v>94</v>
      </c>
      <c r="F68" s="28">
        <v>3412700</v>
      </c>
      <c r="G68" s="217"/>
      <c r="H68" s="200"/>
    </row>
    <row r="69" spans="1:10" ht="19.5" customHeight="1" x14ac:dyDescent="0.2">
      <c r="A69" s="208"/>
      <c r="B69" s="208"/>
      <c r="C69" s="193">
        <v>30</v>
      </c>
      <c r="D69" s="195" t="s">
        <v>103</v>
      </c>
      <c r="E69" s="21" t="s">
        <v>104</v>
      </c>
      <c r="F69" s="22">
        <v>48768</v>
      </c>
      <c r="G69" s="197">
        <f>F69/F70*100%</f>
        <v>0.89904874271808866</v>
      </c>
      <c r="H69" s="205"/>
    </row>
    <row r="70" spans="1:10" ht="20.25" customHeight="1" x14ac:dyDescent="0.2">
      <c r="A70" s="208"/>
      <c r="B70" s="208"/>
      <c r="C70" s="208"/>
      <c r="D70" s="209"/>
      <c r="E70" s="21" t="s">
        <v>105</v>
      </c>
      <c r="F70" s="22">
        <v>54244</v>
      </c>
      <c r="G70" s="198"/>
      <c r="H70" s="200"/>
    </row>
    <row r="71" spans="1:10" ht="33.75" customHeight="1" x14ac:dyDescent="0.2">
      <c r="A71" s="30">
        <v>6</v>
      </c>
      <c r="B71" s="152" t="s">
        <v>106</v>
      </c>
      <c r="C71" s="218">
        <v>31</v>
      </c>
      <c r="D71" s="220" t="s">
        <v>107</v>
      </c>
      <c r="E71" s="21" t="s">
        <v>108</v>
      </c>
      <c r="F71" s="16">
        <v>132</v>
      </c>
      <c r="G71" s="222">
        <f>F71/F72*1000</f>
        <v>0.58757021909247109</v>
      </c>
      <c r="H71" s="205"/>
    </row>
    <row r="72" spans="1:10" ht="18.600000000000001" customHeight="1" x14ac:dyDescent="0.2">
      <c r="A72" s="31"/>
      <c r="B72" s="15"/>
      <c r="C72" s="219"/>
      <c r="D72" s="221"/>
      <c r="E72" s="21" t="s">
        <v>109</v>
      </c>
      <c r="F72" s="14">
        <v>224654</v>
      </c>
      <c r="G72" s="223"/>
      <c r="H72" s="200"/>
    </row>
    <row r="73" spans="1:10" s="11" customFormat="1" ht="17.100000000000001" customHeight="1" x14ac:dyDescent="0.2">
      <c r="A73" s="31"/>
      <c r="B73" s="15"/>
      <c r="C73" s="167">
        <v>32</v>
      </c>
      <c r="D73" s="32" t="s">
        <v>110</v>
      </c>
      <c r="E73" s="21" t="s">
        <v>111</v>
      </c>
      <c r="F73" s="28">
        <f>F86</f>
        <v>586</v>
      </c>
      <c r="G73" s="222">
        <f>F73/F74*1000</f>
        <v>2.6084556696074852</v>
      </c>
      <c r="H73" s="205"/>
      <c r="I73" s="10"/>
      <c r="J73" s="10"/>
    </row>
    <row r="74" spans="1:10" s="11" customFormat="1" x14ac:dyDescent="0.2">
      <c r="A74" s="31"/>
      <c r="B74" s="15"/>
      <c r="C74" s="33"/>
      <c r="D74" s="32"/>
      <c r="E74" s="25" t="s">
        <v>109</v>
      </c>
      <c r="F74" s="34">
        <f>F72</f>
        <v>224654</v>
      </c>
      <c r="G74" s="223"/>
      <c r="H74" s="225"/>
      <c r="I74" s="10"/>
      <c r="J74" s="10"/>
    </row>
    <row r="75" spans="1:10" s="11" customFormat="1" x14ac:dyDescent="0.2">
      <c r="A75" s="31"/>
      <c r="B75" s="15"/>
      <c r="C75" s="33"/>
      <c r="D75" s="32"/>
      <c r="E75" s="21" t="s">
        <v>112</v>
      </c>
      <c r="F75" s="35"/>
      <c r="G75" s="36"/>
      <c r="H75" s="37"/>
      <c r="I75" s="10"/>
      <c r="J75" s="10"/>
    </row>
    <row r="76" spans="1:10" s="11" customFormat="1" ht="12.75" customHeight="1" x14ac:dyDescent="0.2">
      <c r="A76" s="31"/>
      <c r="B76" s="15"/>
      <c r="C76" s="33"/>
      <c r="D76" s="32"/>
      <c r="E76" s="21" t="s">
        <v>113</v>
      </c>
      <c r="F76" s="35">
        <v>84</v>
      </c>
      <c r="G76" s="38"/>
      <c r="H76" s="39"/>
      <c r="I76" s="40"/>
      <c r="J76" s="41"/>
    </row>
    <row r="77" spans="1:10" s="11" customFormat="1" x14ac:dyDescent="0.2">
      <c r="A77" s="31"/>
      <c r="B77" s="15"/>
      <c r="C77" s="33"/>
      <c r="D77" s="32"/>
      <c r="E77" s="21" t="s">
        <v>114</v>
      </c>
      <c r="F77" s="35">
        <v>2</v>
      </c>
      <c r="G77" s="42"/>
      <c r="H77" s="39"/>
      <c r="I77" s="40"/>
      <c r="J77" s="41"/>
    </row>
    <row r="78" spans="1:10" s="11" customFormat="1" x14ac:dyDescent="0.2">
      <c r="A78" s="31"/>
      <c r="B78" s="15"/>
      <c r="C78" s="33"/>
      <c r="D78" s="32"/>
      <c r="E78" s="21" t="s">
        <v>115</v>
      </c>
      <c r="F78" s="35">
        <v>112</v>
      </c>
      <c r="G78" s="42"/>
      <c r="H78" s="39"/>
      <c r="I78" s="40"/>
      <c r="J78" s="41"/>
    </row>
    <row r="79" spans="1:10" s="11" customFormat="1" x14ac:dyDescent="0.2">
      <c r="A79" s="31"/>
      <c r="B79" s="15"/>
      <c r="C79" s="33"/>
      <c r="D79" s="32"/>
      <c r="E79" s="21" t="s">
        <v>116</v>
      </c>
      <c r="F79" s="35">
        <v>95</v>
      </c>
      <c r="G79" s="42"/>
      <c r="H79" s="39"/>
      <c r="I79" s="40"/>
      <c r="J79" s="41"/>
    </row>
    <row r="80" spans="1:10" s="11" customFormat="1" x14ac:dyDescent="0.2">
      <c r="A80" s="31"/>
      <c r="B80" s="15"/>
      <c r="C80" s="33"/>
      <c r="D80" s="32"/>
      <c r="E80" s="21" t="s">
        <v>117</v>
      </c>
      <c r="F80" s="35">
        <v>7</v>
      </c>
      <c r="G80" s="42"/>
      <c r="H80" s="39"/>
      <c r="I80" s="40"/>
      <c r="J80" s="41"/>
    </row>
    <row r="81" spans="1:12" s="11" customFormat="1" x14ac:dyDescent="0.2">
      <c r="A81" s="31"/>
      <c r="B81" s="15"/>
      <c r="C81" s="33"/>
      <c r="D81" s="32"/>
      <c r="E81" s="21" t="s">
        <v>118</v>
      </c>
      <c r="F81" s="35">
        <v>17</v>
      </c>
      <c r="G81" s="42"/>
      <c r="H81" s="39"/>
      <c r="I81" s="40"/>
      <c r="J81" s="41"/>
    </row>
    <row r="82" spans="1:12" s="11" customFormat="1" x14ac:dyDescent="0.2">
      <c r="A82" s="31"/>
      <c r="B82" s="15"/>
      <c r="C82" s="33"/>
      <c r="D82" s="32"/>
      <c r="E82" s="21" t="s">
        <v>119</v>
      </c>
      <c r="F82" s="35">
        <v>7</v>
      </c>
      <c r="G82" s="42"/>
      <c r="H82" s="39"/>
      <c r="I82" s="40"/>
      <c r="J82" s="41"/>
    </row>
    <row r="83" spans="1:12" s="11" customFormat="1" x14ac:dyDescent="0.2">
      <c r="A83" s="31"/>
      <c r="B83" s="15"/>
      <c r="C83" s="33"/>
      <c r="D83" s="32"/>
      <c r="E83" s="21" t="s">
        <v>499</v>
      </c>
      <c r="F83" s="35">
        <v>261</v>
      </c>
      <c r="G83" s="42"/>
      <c r="H83" s="39"/>
      <c r="I83" s="10"/>
      <c r="J83" s="10"/>
    </row>
    <row r="84" spans="1:12" s="11" customFormat="1" ht="15.75" customHeight="1" x14ac:dyDescent="0.2">
      <c r="A84" s="31"/>
      <c r="B84" s="15"/>
      <c r="C84" s="33"/>
      <c r="D84" s="32"/>
      <c r="E84" s="21" t="s">
        <v>500</v>
      </c>
      <c r="F84" s="35">
        <v>1</v>
      </c>
      <c r="G84" s="42"/>
      <c r="H84" s="39"/>
      <c r="I84" s="10"/>
      <c r="J84" s="10"/>
    </row>
    <row r="85" spans="1:12" s="11" customFormat="1" x14ac:dyDescent="0.2">
      <c r="A85" s="31"/>
      <c r="B85" s="15"/>
      <c r="C85" s="33"/>
      <c r="D85" s="32"/>
      <c r="E85" s="21" t="s">
        <v>501</v>
      </c>
      <c r="F85" s="35">
        <v>0</v>
      </c>
      <c r="G85" s="42"/>
      <c r="H85" s="39"/>
      <c r="I85" s="10"/>
      <c r="J85" s="10"/>
    </row>
    <row r="86" spans="1:12" s="11" customFormat="1" x14ac:dyDescent="0.2">
      <c r="A86" s="43"/>
      <c r="B86" s="19"/>
      <c r="C86" s="44"/>
      <c r="D86" s="45"/>
      <c r="E86" s="46" t="s">
        <v>120</v>
      </c>
      <c r="F86" s="47">
        <f>SUM(F76:F85)</f>
        <v>586</v>
      </c>
      <c r="G86" s="48"/>
      <c r="H86" s="49"/>
      <c r="I86" s="10"/>
      <c r="J86" s="10"/>
    </row>
    <row r="87" spans="1:12" ht="25.5" x14ac:dyDescent="0.2">
      <c r="A87" s="194">
        <v>7</v>
      </c>
      <c r="B87" s="194" t="s">
        <v>121</v>
      </c>
      <c r="C87" s="194">
        <v>33</v>
      </c>
      <c r="D87" s="196" t="s">
        <v>122</v>
      </c>
      <c r="E87" s="24" t="s">
        <v>123</v>
      </c>
      <c r="F87" s="50">
        <f>F89-F88</f>
        <v>1797109705864</v>
      </c>
      <c r="G87" s="198">
        <f>F87/F88</f>
        <v>0.55184107783306191</v>
      </c>
      <c r="H87" s="207"/>
    </row>
    <row r="88" spans="1:12" x14ac:dyDescent="0.2">
      <c r="A88" s="194"/>
      <c r="B88" s="194"/>
      <c r="C88" s="194"/>
      <c r="D88" s="196"/>
      <c r="E88" s="24" t="s">
        <v>124</v>
      </c>
      <c r="F88" s="50">
        <v>3256571100000</v>
      </c>
      <c r="G88" s="198"/>
      <c r="H88" s="207"/>
    </row>
    <row r="89" spans="1:12" ht="18" customHeight="1" x14ac:dyDescent="0.2">
      <c r="A89" s="213"/>
      <c r="B89" s="213"/>
      <c r="C89" s="213"/>
      <c r="D89" s="212"/>
      <c r="E89" s="24" t="s">
        <v>125</v>
      </c>
      <c r="F89" s="51">
        <v>5053680805864</v>
      </c>
      <c r="G89" s="224"/>
      <c r="H89" s="226"/>
    </row>
    <row r="90" spans="1:12" s="11" customFormat="1" ht="16.5" customHeight="1" x14ac:dyDescent="0.2">
      <c r="A90" s="158">
        <v>8</v>
      </c>
      <c r="B90" s="15" t="s">
        <v>126</v>
      </c>
      <c r="C90" s="208">
        <v>34</v>
      </c>
      <c r="D90" s="209" t="s">
        <v>127</v>
      </c>
      <c r="E90" s="25" t="s">
        <v>128</v>
      </c>
      <c r="F90" s="22">
        <v>299</v>
      </c>
      <c r="G90" s="198">
        <f>F90/F91*100%</f>
        <v>0.80160857908847183</v>
      </c>
      <c r="H90" s="52"/>
      <c r="I90" s="10"/>
      <c r="J90" s="10"/>
    </row>
    <row r="91" spans="1:12" s="11" customFormat="1" ht="15" customHeight="1" x14ac:dyDescent="0.2">
      <c r="A91" s="158"/>
      <c r="B91" s="15"/>
      <c r="C91" s="194"/>
      <c r="D91" s="196"/>
      <c r="E91" s="21" t="s">
        <v>129</v>
      </c>
      <c r="F91" s="22">
        <v>373</v>
      </c>
      <c r="G91" s="224"/>
      <c r="H91" s="53"/>
      <c r="I91" s="10"/>
      <c r="J91" s="10"/>
    </row>
    <row r="92" spans="1:12" ht="16.5" customHeight="1" x14ac:dyDescent="0.2">
      <c r="A92" s="158"/>
      <c r="B92" s="15"/>
      <c r="C92" s="193">
        <v>35</v>
      </c>
      <c r="D92" s="195" t="s">
        <v>130</v>
      </c>
      <c r="E92" s="21" t="s">
        <v>131</v>
      </c>
      <c r="F92" s="22">
        <v>1108</v>
      </c>
      <c r="G92" s="210">
        <f>F92/F93*100%</f>
        <v>1</v>
      </c>
      <c r="H92" s="52"/>
    </row>
    <row r="93" spans="1:12" ht="16.5" customHeight="1" x14ac:dyDescent="0.2">
      <c r="A93" s="153"/>
      <c r="B93" s="19"/>
      <c r="C93" s="194"/>
      <c r="D93" s="196"/>
      <c r="E93" s="21" t="s">
        <v>132</v>
      </c>
      <c r="F93" s="22">
        <v>1108</v>
      </c>
      <c r="G93" s="198"/>
      <c r="H93" s="53"/>
    </row>
    <row r="94" spans="1:12" ht="16.5" customHeight="1" x14ac:dyDescent="0.2">
      <c r="A94" s="193">
        <v>9</v>
      </c>
      <c r="B94" s="193" t="s">
        <v>133</v>
      </c>
      <c r="C94" s="193">
        <v>36</v>
      </c>
      <c r="D94" s="195" t="s">
        <v>134</v>
      </c>
      <c r="E94" s="21" t="s">
        <v>135</v>
      </c>
      <c r="F94" s="29">
        <v>153048</v>
      </c>
      <c r="G94" s="197">
        <f>F94/F95*100%</f>
        <v>0.98158659303869322</v>
      </c>
      <c r="H94" s="206"/>
    </row>
    <row r="95" spans="1:12" ht="30" customHeight="1" x14ac:dyDescent="0.2">
      <c r="A95" s="208"/>
      <c r="B95" s="208"/>
      <c r="C95" s="194"/>
      <c r="D95" s="196"/>
      <c r="E95" s="54" t="s">
        <v>136</v>
      </c>
      <c r="F95" s="29">
        <v>155919</v>
      </c>
      <c r="G95" s="198"/>
      <c r="H95" s="207"/>
    </row>
    <row r="96" spans="1:12" ht="15.75" customHeight="1" x14ac:dyDescent="0.2">
      <c r="A96" s="208"/>
      <c r="B96" s="208"/>
      <c r="C96" s="193">
        <v>37</v>
      </c>
      <c r="D96" s="195" t="s">
        <v>137</v>
      </c>
      <c r="E96" s="21" t="s">
        <v>138</v>
      </c>
      <c r="F96" s="55">
        <f>104002+59354</f>
        <v>163356</v>
      </c>
      <c r="G96" s="229">
        <f>F96/F97*1000</f>
        <v>727.14485386416447</v>
      </c>
      <c r="H96" s="206"/>
      <c r="I96" s="227"/>
      <c r="J96" s="228"/>
      <c r="K96" s="228"/>
      <c r="L96" s="228"/>
    </row>
    <row r="97" spans="1:12" ht="18.75" customHeight="1" x14ac:dyDescent="0.2">
      <c r="A97" s="208"/>
      <c r="B97" s="208"/>
      <c r="C97" s="194"/>
      <c r="D97" s="196"/>
      <c r="E97" s="21" t="s">
        <v>109</v>
      </c>
      <c r="F97" s="22">
        <v>224654</v>
      </c>
      <c r="G97" s="230"/>
      <c r="H97" s="207"/>
      <c r="I97" s="227"/>
      <c r="J97" s="228"/>
      <c r="K97" s="228"/>
      <c r="L97" s="228"/>
    </row>
    <row r="98" spans="1:12" ht="22.5" customHeight="1" x14ac:dyDescent="0.2">
      <c r="A98" s="208"/>
      <c r="B98" s="208"/>
      <c r="C98" s="56">
        <v>38</v>
      </c>
      <c r="D98" s="161" t="s">
        <v>139</v>
      </c>
      <c r="E98" s="21" t="s">
        <v>140</v>
      </c>
      <c r="F98" s="57" t="s">
        <v>141</v>
      </c>
      <c r="G98" s="58" t="s">
        <v>141</v>
      </c>
      <c r="H98" s="59"/>
    </row>
    <row r="99" spans="1:12" ht="30" customHeight="1" x14ac:dyDescent="0.2">
      <c r="A99" s="193">
        <v>10</v>
      </c>
      <c r="B99" s="193" t="s">
        <v>142</v>
      </c>
      <c r="C99" s="193">
        <v>39</v>
      </c>
      <c r="D99" s="195" t="s">
        <v>143</v>
      </c>
      <c r="E99" s="21" t="s">
        <v>144</v>
      </c>
      <c r="F99" s="16">
        <v>48980</v>
      </c>
      <c r="G99" s="197">
        <f>F99/F100*100%</f>
        <v>0.96542752394843689</v>
      </c>
      <c r="H99" s="206" t="s">
        <v>495</v>
      </c>
    </row>
    <row r="100" spans="1:12" ht="24" customHeight="1" x14ac:dyDescent="0.2">
      <c r="A100" s="208"/>
      <c r="B100" s="208"/>
      <c r="C100" s="194"/>
      <c r="D100" s="196"/>
      <c r="E100" s="21" t="s">
        <v>145</v>
      </c>
      <c r="F100" s="16">
        <v>50734</v>
      </c>
      <c r="G100" s="198"/>
      <c r="H100" s="207"/>
    </row>
    <row r="101" spans="1:12" ht="26.25" customHeight="1" x14ac:dyDescent="0.2">
      <c r="A101" s="208"/>
      <c r="B101" s="208"/>
      <c r="C101" s="193">
        <v>40</v>
      </c>
      <c r="D101" s="195" t="s">
        <v>146</v>
      </c>
      <c r="E101" s="21" t="s">
        <v>147</v>
      </c>
      <c r="F101" s="22">
        <v>7669</v>
      </c>
      <c r="G101" s="197">
        <f>F101/F102*100%</f>
        <v>0.91745424093791128</v>
      </c>
      <c r="H101" s="206"/>
    </row>
    <row r="102" spans="1:12" ht="27.75" customHeight="1" x14ac:dyDescent="0.2">
      <c r="A102" s="194"/>
      <c r="B102" s="194"/>
      <c r="C102" s="194"/>
      <c r="D102" s="196"/>
      <c r="E102" s="21" t="s">
        <v>148</v>
      </c>
      <c r="F102" s="22">
        <v>8359</v>
      </c>
      <c r="G102" s="198"/>
      <c r="H102" s="207"/>
    </row>
    <row r="103" spans="1:12" ht="83.25" customHeight="1" x14ac:dyDescent="0.2">
      <c r="A103" s="213">
        <v>11</v>
      </c>
      <c r="B103" s="213" t="s">
        <v>149</v>
      </c>
      <c r="C103" s="56">
        <v>41</v>
      </c>
      <c r="D103" s="161" t="s">
        <v>150</v>
      </c>
      <c r="E103" s="21" t="s">
        <v>151</v>
      </c>
      <c r="F103" s="16" t="s">
        <v>152</v>
      </c>
      <c r="G103" s="28" t="s">
        <v>153</v>
      </c>
      <c r="H103" s="60"/>
    </row>
    <row r="104" spans="1:12" ht="30" customHeight="1" x14ac:dyDescent="0.2">
      <c r="A104" s="213"/>
      <c r="B104" s="213"/>
      <c r="C104" s="193">
        <v>42</v>
      </c>
      <c r="D104" s="195" t="s">
        <v>154</v>
      </c>
      <c r="E104" s="21" t="s">
        <v>155</v>
      </c>
      <c r="F104" s="29">
        <v>73212000</v>
      </c>
      <c r="G104" s="222">
        <f>F104/F105*1000</f>
        <v>325887.80969846965</v>
      </c>
      <c r="H104" s="206"/>
    </row>
    <row r="105" spans="1:12" ht="19.5" customHeight="1" x14ac:dyDescent="0.2">
      <c r="A105" s="213"/>
      <c r="B105" s="213"/>
      <c r="C105" s="194"/>
      <c r="D105" s="196"/>
      <c r="E105" s="21" t="s">
        <v>109</v>
      </c>
      <c r="F105" s="29">
        <v>224654</v>
      </c>
      <c r="G105" s="223"/>
      <c r="H105" s="207"/>
    </row>
    <row r="106" spans="1:12" ht="34.5" customHeight="1" x14ac:dyDescent="0.2">
      <c r="A106" s="152">
        <v>12</v>
      </c>
      <c r="B106" s="12" t="s">
        <v>156</v>
      </c>
      <c r="C106" s="12">
        <v>43</v>
      </c>
      <c r="D106" s="168" t="s">
        <v>157</v>
      </c>
      <c r="E106" s="21" t="s">
        <v>158</v>
      </c>
      <c r="F106" s="22">
        <v>2424</v>
      </c>
      <c r="G106" s="197">
        <f>F106/F107*100%</f>
        <v>0.25153055930268758</v>
      </c>
      <c r="H106" s="206"/>
    </row>
    <row r="107" spans="1:12" ht="18.75" customHeight="1" x14ac:dyDescent="0.2">
      <c r="A107" s="15"/>
      <c r="B107" s="15"/>
      <c r="C107" s="19"/>
      <c r="D107" s="170"/>
      <c r="E107" s="21" t="s">
        <v>159</v>
      </c>
      <c r="F107" s="22">
        <v>9637</v>
      </c>
      <c r="G107" s="198"/>
      <c r="H107" s="207"/>
    </row>
    <row r="108" spans="1:12" ht="30" customHeight="1" x14ac:dyDescent="0.2">
      <c r="A108" s="15"/>
      <c r="B108" s="15"/>
      <c r="C108" s="12">
        <v>44</v>
      </c>
      <c r="D108" s="168" t="s">
        <v>160</v>
      </c>
      <c r="E108" s="21" t="s">
        <v>161</v>
      </c>
      <c r="F108" s="16">
        <v>74502</v>
      </c>
      <c r="G108" s="197">
        <f>F108/F109*100%</f>
        <v>0.99181277207556218</v>
      </c>
      <c r="H108" s="206"/>
    </row>
    <row r="109" spans="1:12" ht="17.25" customHeight="1" x14ac:dyDescent="0.2">
      <c r="A109" s="19"/>
      <c r="B109" s="19"/>
      <c r="C109" s="19"/>
      <c r="D109" s="170"/>
      <c r="E109" s="21" t="s">
        <v>162</v>
      </c>
      <c r="F109" s="16">
        <v>75117</v>
      </c>
      <c r="G109" s="198"/>
      <c r="H109" s="207"/>
    </row>
    <row r="110" spans="1:12" ht="27.75" customHeight="1" x14ac:dyDescent="0.2">
      <c r="A110" s="15"/>
      <c r="B110" s="15"/>
      <c r="C110" s="15">
        <v>45</v>
      </c>
      <c r="D110" s="169" t="s">
        <v>163</v>
      </c>
      <c r="E110" s="25" t="s">
        <v>164</v>
      </c>
      <c r="F110" s="17">
        <v>9637</v>
      </c>
      <c r="G110" s="210">
        <f>F110/F111*100%</f>
        <v>0.13012773771908503</v>
      </c>
      <c r="H110" s="225"/>
      <c r="I110" s="61"/>
    </row>
    <row r="111" spans="1:12" ht="18" customHeight="1" x14ac:dyDescent="0.2">
      <c r="A111" s="19"/>
      <c r="B111" s="19"/>
      <c r="C111" s="19"/>
      <c r="D111" s="170"/>
      <c r="E111" s="21" t="s">
        <v>165</v>
      </c>
      <c r="F111" s="16">
        <v>74058</v>
      </c>
      <c r="G111" s="198"/>
      <c r="H111" s="200"/>
      <c r="I111" s="61"/>
    </row>
    <row r="112" spans="1:12" ht="18.75" customHeight="1" x14ac:dyDescent="0.2">
      <c r="A112" s="193">
        <v>13</v>
      </c>
      <c r="B112" s="193" t="s">
        <v>166</v>
      </c>
      <c r="C112" s="193">
        <v>46</v>
      </c>
      <c r="D112" s="195" t="s">
        <v>167</v>
      </c>
      <c r="E112" s="21" t="s">
        <v>168</v>
      </c>
      <c r="F112" s="16">
        <v>33589</v>
      </c>
      <c r="G112" s="197">
        <f>F112/F113</f>
        <v>0.75659421105980407</v>
      </c>
      <c r="H112" s="205"/>
    </row>
    <row r="113" spans="1:8" ht="18" customHeight="1" x14ac:dyDescent="0.2">
      <c r="A113" s="208"/>
      <c r="B113" s="208"/>
      <c r="C113" s="194"/>
      <c r="D113" s="196"/>
      <c r="E113" s="21" t="s">
        <v>169</v>
      </c>
      <c r="F113" s="16">
        <v>44395</v>
      </c>
      <c r="G113" s="198"/>
      <c r="H113" s="200"/>
    </row>
    <row r="114" spans="1:8" ht="16.5" customHeight="1" x14ac:dyDescent="0.2">
      <c r="A114" s="208"/>
      <c r="B114" s="208"/>
      <c r="C114" s="231">
        <v>47</v>
      </c>
      <c r="D114" s="195" t="s">
        <v>170</v>
      </c>
      <c r="E114" s="21" t="s">
        <v>171</v>
      </c>
      <c r="F114" s="16">
        <v>110</v>
      </c>
      <c r="G114" s="229">
        <f>F114/F115</f>
        <v>6.875</v>
      </c>
      <c r="H114" s="205"/>
    </row>
    <row r="115" spans="1:8" ht="17.25" customHeight="1" x14ac:dyDescent="0.2">
      <c r="A115" s="208"/>
      <c r="B115" s="208"/>
      <c r="C115" s="232"/>
      <c r="D115" s="209"/>
      <c r="E115" s="23" t="s">
        <v>172</v>
      </c>
      <c r="F115" s="62">
        <v>16</v>
      </c>
      <c r="G115" s="230"/>
      <c r="H115" s="200"/>
    </row>
    <row r="116" spans="1:8" ht="18" customHeight="1" x14ac:dyDescent="0.2">
      <c r="A116" s="213">
        <v>14</v>
      </c>
      <c r="B116" s="213" t="s">
        <v>173</v>
      </c>
      <c r="C116" s="213">
        <v>48</v>
      </c>
      <c r="D116" s="212" t="s">
        <v>174</v>
      </c>
      <c r="E116" s="24" t="s">
        <v>175</v>
      </c>
      <c r="F116" s="22">
        <v>194</v>
      </c>
      <c r="G116" s="197">
        <f>F116/F117</f>
        <v>6.9516359636078275E-4</v>
      </c>
      <c r="H116" s="233"/>
    </row>
    <row r="117" spans="1:8" ht="18" customHeight="1" x14ac:dyDescent="0.2">
      <c r="A117" s="193"/>
      <c r="B117" s="193"/>
      <c r="C117" s="213"/>
      <c r="D117" s="212"/>
      <c r="E117" s="24" t="s">
        <v>176</v>
      </c>
      <c r="F117" s="22">
        <f>230673+48398</f>
        <v>279071</v>
      </c>
      <c r="G117" s="198"/>
      <c r="H117" s="233"/>
    </row>
    <row r="118" spans="1:8" ht="25.5" customHeight="1" x14ac:dyDescent="0.2">
      <c r="A118" s="12">
        <v>15</v>
      </c>
      <c r="B118" s="63" t="s">
        <v>177</v>
      </c>
      <c r="C118" s="152">
        <v>49</v>
      </c>
      <c r="D118" s="168" t="s">
        <v>178</v>
      </c>
      <c r="E118" s="168" t="s">
        <v>179</v>
      </c>
      <c r="F118" s="16" t="s">
        <v>180</v>
      </c>
      <c r="G118" s="16" t="s">
        <v>153</v>
      </c>
      <c r="H118" s="166"/>
    </row>
    <row r="119" spans="1:8" ht="25.5" customHeight="1" x14ac:dyDescent="0.2">
      <c r="A119" s="15"/>
      <c r="B119" s="33"/>
      <c r="C119" s="64"/>
      <c r="D119" s="169"/>
      <c r="E119" s="169"/>
      <c r="F119" s="16" t="s">
        <v>181</v>
      </c>
      <c r="G119" s="16"/>
      <c r="H119" s="166"/>
    </row>
    <row r="120" spans="1:8" ht="25.5" customHeight="1" x14ac:dyDescent="0.2">
      <c r="A120" s="15"/>
      <c r="B120" s="33"/>
      <c r="C120" s="64"/>
      <c r="D120" s="169"/>
      <c r="E120" s="169"/>
      <c r="F120" s="16" t="s">
        <v>182</v>
      </c>
      <c r="G120" s="16"/>
      <c r="H120" s="166"/>
    </row>
    <row r="121" spans="1:8" ht="25.5" customHeight="1" x14ac:dyDescent="0.2">
      <c r="A121" s="15"/>
      <c r="B121" s="33"/>
      <c r="C121" s="64"/>
      <c r="D121" s="169"/>
      <c r="E121" s="169"/>
      <c r="F121" s="16" t="s">
        <v>183</v>
      </c>
      <c r="G121" s="16"/>
      <c r="H121" s="166"/>
    </row>
    <row r="122" spans="1:8" ht="25.5" customHeight="1" x14ac:dyDescent="0.2">
      <c r="A122" s="15"/>
      <c r="B122" s="33"/>
      <c r="C122" s="64"/>
      <c r="D122" s="169"/>
      <c r="E122" s="169"/>
      <c r="F122" s="16" t="s">
        <v>184</v>
      </c>
      <c r="G122" s="16"/>
      <c r="H122" s="166"/>
    </row>
    <row r="123" spans="1:8" ht="25.5" customHeight="1" x14ac:dyDescent="0.2">
      <c r="A123" s="15"/>
      <c r="B123" s="33"/>
      <c r="C123" s="64"/>
      <c r="D123" s="169"/>
      <c r="E123" s="169"/>
      <c r="F123" s="16" t="s">
        <v>185</v>
      </c>
      <c r="G123" s="16"/>
      <c r="H123" s="166"/>
    </row>
    <row r="124" spans="1:8" ht="25.5" customHeight="1" x14ac:dyDescent="0.2">
      <c r="A124" s="15"/>
      <c r="B124" s="33"/>
      <c r="C124" s="64"/>
      <c r="D124" s="169"/>
      <c r="E124" s="169"/>
      <c r="F124" s="16" t="s">
        <v>186</v>
      </c>
      <c r="G124" s="16"/>
      <c r="H124" s="166"/>
    </row>
    <row r="125" spans="1:8" ht="25.5" customHeight="1" x14ac:dyDescent="0.2">
      <c r="A125" s="15"/>
      <c r="B125" s="33"/>
      <c r="C125" s="65"/>
      <c r="D125" s="170"/>
      <c r="E125" s="170"/>
      <c r="F125" s="16" t="s">
        <v>187</v>
      </c>
      <c r="G125" s="16"/>
      <c r="H125" s="166"/>
    </row>
    <row r="126" spans="1:8" ht="42.75" customHeight="1" x14ac:dyDescent="0.2">
      <c r="A126" s="15"/>
      <c r="B126" s="33"/>
      <c r="C126" s="162">
        <v>50</v>
      </c>
      <c r="D126" s="154" t="s">
        <v>188</v>
      </c>
      <c r="E126" s="23" t="s">
        <v>189</v>
      </c>
      <c r="F126" s="66" t="s">
        <v>190</v>
      </c>
      <c r="G126" s="67" t="s">
        <v>502</v>
      </c>
      <c r="H126" s="166"/>
    </row>
    <row r="127" spans="1:8" ht="42.75" customHeight="1" x14ac:dyDescent="0.2">
      <c r="A127" s="15"/>
      <c r="B127" s="33"/>
      <c r="C127" s="167"/>
      <c r="D127" s="159"/>
      <c r="E127" s="68"/>
      <c r="F127" s="66" t="s">
        <v>191</v>
      </c>
      <c r="G127" s="69"/>
      <c r="H127" s="156"/>
    </row>
    <row r="128" spans="1:8" ht="42.75" customHeight="1" x14ac:dyDescent="0.2">
      <c r="A128" s="158"/>
      <c r="B128" s="167"/>
      <c r="C128" s="167"/>
      <c r="D128" s="159"/>
      <c r="E128" s="68"/>
      <c r="F128" s="66" t="s">
        <v>192</v>
      </c>
      <c r="G128" s="69"/>
      <c r="H128" s="156"/>
    </row>
    <row r="129" spans="1:8" ht="42.75" customHeight="1" x14ac:dyDescent="0.2">
      <c r="A129" s="158"/>
      <c r="B129" s="167"/>
      <c r="C129" s="167"/>
      <c r="D129" s="159"/>
      <c r="E129" s="68"/>
      <c r="F129" s="70" t="s">
        <v>193</v>
      </c>
      <c r="G129" s="69"/>
      <c r="H129" s="166"/>
    </row>
    <row r="130" spans="1:8" ht="62.25" customHeight="1" x14ac:dyDescent="0.2">
      <c r="A130" s="153"/>
      <c r="B130" s="163"/>
      <c r="C130" s="163"/>
      <c r="D130" s="155"/>
      <c r="E130" s="25"/>
      <c r="F130" s="66" t="s">
        <v>503</v>
      </c>
      <c r="G130" s="71"/>
      <c r="H130" s="166"/>
    </row>
    <row r="131" spans="1:8" ht="42" customHeight="1" x14ac:dyDescent="0.2">
      <c r="A131" s="158"/>
      <c r="B131" s="167"/>
      <c r="C131" s="167"/>
      <c r="D131" s="159"/>
      <c r="E131" s="68"/>
      <c r="F131" s="177" t="s">
        <v>504</v>
      </c>
      <c r="G131" s="69"/>
      <c r="H131" s="160"/>
    </row>
    <row r="132" spans="1:8" ht="42" customHeight="1" x14ac:dyDescent="0.2">
      <c r="A132" s="158"/>
      <c r="B132" s="167"/>
      <c r="C132" s="167"/>
      <c r="D132" s="159"/>
      <c r="E132" s="68"/>
      <c r="F132" s="66" t="s">
        <v>505</v>
      </c>
      <c r="G132" s="69"/>
      <c r="H132" s="156"/>
    </row>
    <row r="133" spans="1:8" ht="42" customHeight="1" x14ac:dyDescent="0.2">
      <c r="A133" s="158"/>
      <c r="B133" s="167"/>
      <c r="C133" s="167"/>
      <c r="D133" s="159"/>
      <c r="E133" s="68"/>
      <c r="F133" s="66" t="s">
        <v>506</v>
      </c>
      <c r="G133" s="69"/>
      <c r="H133" s="156"/>
    </row>
    <row r="134" spans="1:8" ht="42" customHeight="1" x14ac:dyDescent="0.2">
      <c r="A134" s="158"/>
      <c r="B134" s="167"/>
      <c r="C134" s="167"/>
      <c r="D134" s="159"/>
      <c r="E134" s="68"/>
      <c r="F134" s="66" t="s">
        <v>507</v>
      </c>
      <c r="G134" s="69"/>
      <c r="H134" s="156"/>
    </row>
    <row r="135" spans="1:8" ht="42" customHeight="1" x14ac:dyDescent="0.2">
      <c r="A135" s="158"/>
      <c r="B135" s="167"/>
      <c r="C135" s="167"/>
      <c r="D135" s="159"/>
      <c r="E135" s="68"/>
      <c r="F135" s="66" t="s">
        <v>508</v>
      </c>
      <c r="G135" s="69"/>
      <c r="H135" s="156"/>
    </row>
    <row r="136" spans="1:8" ht="42" customHeight="1" x14ac:dyDescent="0.2">
      <c r="A136" s="158"/>
      <c r="B136" s="167"/>
      <c r="C136" s="167"/>
      <c r="D136" s="159"/>
      <c r="E136" s="68"/>
      <c r="F136" s="66" t="s">
        <v>509</v>
      </c>
      <c r="G136" s="69"/>
      <c r="H136" s="156"/>
    </row>
    <row r="137" spans="1:8" ht="42" customHeight="1" x14ac:dyDescent="0.2">
      <c r="A137" s="158"/>
      <c r="B137" s="167"/>
      <c r="C137" s="167"/>
      <c r="D137" s="159"/>
      <c r="E137" s="68"/>
      <c r="F137" s="66" t="s">
        <v>510</v>
      </c>
      <c r="G137" s="69"/>
      <c r="H137" s="156"/>
    </row>
    <row r="138" spans="1:8" ht="42" customHeight="1" x14ac:dyDescent="0.2">
      <c r="A138" s="158"/>
      <c r="B138" s="167"/>
      <c r="C138" s="167"/>
      <c r="D138" s="159"/>
      <c r="E138" s="68"/>
      <c r="F138" s="66" t="s">
        <v>194</v>
      </c>
      <c r="G138" s="69"/>
      <c r="H138" s="156"/>
    </row>
    <row r="139" spans="1:8" ht="28.5" customHeight="1" x14ac:dyDescent="0.2">
      <c r="A139" s="158"/>
      <c r="B139" s="167"/>
      <c r="C139" s="167"/>
      <c r="D139" s="159"/>
      <c r="E139" s="68"/>
      <c r="F139" s="66" t="s">
        <v>511</v>
      </c>
      <c r="G139" s="69"/>
      <c r="H139" s="156"/>
    </row>
    <row r="140" spans="1:8" ht="42" customHeight="1" x14ac:dyDescent="0.2">
      <c r="A140" s="158"/>
      <c r="B140" s="167"/>
      <c r="C140" s="167"/>
      <c r="D140" s="159"/>
      <c r="E140" s="68"/>
      <c r="F140" s="66" t="s">
        <v>512</v>
      </c>
      <c r="G140" s="69"/>
      <c r="H140" s="156"/>
    </row>
    <row r="141" spans="1:8" ht="21" customHeight="1" x14ac:dyDescent="0.2">
      <c r="A141" s="158"/>
      <c r="B141" s="167"/>
      <c r="C141" s="167"/>
      <c r="D141" s="159"/>
      <c r="E141" s="68"/>
      <c r="F141" s="66" t="s">
        <v>513</v>
      </c>
      <c r="G141" s="69"/>
      <c r="H141" s="156"/>
    </row>
    <row r="142" spans="1:8" ht="42" customHeight="1" x14ac:dyDescent="0.2">
      <c r="A142" s="158"/>
      <c r="B142" s="167"/>
      <c r="C142" s="167"/>
      <c r="D142" s="159"/>
      <c r="E142" s="68"/>
      <c r="F142" s="66" t="s">
        <v>514</v>
      </c>
      <c r="G142" s="69"/>
      <c r="H142" s="156"/>
    </row>
    <row r="143" spans="1:8" ht="42" customHeight="1" x14ac:dyDescent="0.2">
      <c r="A143" s="158"/>
      <c r="B143" s="167"/>
      <c r="C143" s="167"/>
      <c r="D143" s="159"/>
      <c r="E143" s="68"/>
      <c r="F143" s="66" t="s">
        <v>195</v>
      </c>
      <c r="G143" s="69"/>
      <c r="H143" s="156"/>
    </row>
    <row r="144" spans="1:8" ht="42" customHeight="1" x14ac:dyDescent="0.2">
      <c r="A144" s="158"/>
      <c r="B144" s="167"/>
      <c r="C144" s="167"/>
      <c r="D144" s="159"/>
      <c r="E144" s="68"/>
      <c r="F144" s="66" t="s">
        <v>515</v>
      </c>
      <c r="G144" s="69"/>
      <c r="H144" s="156"/>
    </row>
    <row r="145" spans="1:8" ht="42" customHeight="1" x14ac:dyDescent="0.2">
      <c r="A145" s="158"/>
      <c r="B145" s="167"/>
      <c r="C145" s="167"/>
      <c r="D145" s="159"/>
      <c r="E145" s="68"/>
      <c r="F145" s="66" t="s">
        <v>516</v>
      </c>
      <c r="G145" s="69"/>
      <c r="H145" s="156"/>
    </row>
    <row r="146" spans="1:8" ht="42" customHeight="1" x14ac:dyDescent="0.2">
      <c r="A146" s="158"/>
      <c r="B146" s="167"/>
      <c r="C146" s="167"/>
      <c r="D146" s="159"/>
      <c r="E146" s="68"/>
      <c r="F146" s="66" t="s">
        <v>517</v>
      </c>
      <c r="G146" s="69"/>
      <c r="H146" s="156"/>
    </row>
    <row r="147" spans="1:8" ht="48" customHeight="1" x14ac:dyDescent="0.2">
      <c r="A147" s="153"/>
      <c r="B147" s="163"/>
      <c r="C147" s="163"/>
      <c r="D147" s="155"/>
      <c r="E147" s="25"/>
      <c r="F147" s="66" t="s">
        <v>518</v>
      </c>
      <c r="G147" s="71"/>
      <c r="H147" s="166"/>
    </row>
    <row r="148" spans="1:8" ht="22.5" customHeight="1" x14ac:dyDescent="0.2">
      <c r="A148" s="152">
        <v>16</v>
      </c>
      <c r="B148" s="152" t="s">
        <v>196</v>
      </c>
      <c r="C148" s="193">
        <v>51</v>
      </c>
      <c r="D148" s="195" t="s">
        <v>197</v>
      </c>
      <c r="E148" s="72" t="s">
        <v>198</v>
      </c>
      <c r="F148" s="22">
        <f>2910308.79+6500+1598+1715+4464+880+9740+3000</f>
        <v>2938205.79</v>
      </c>
      <c r="G148" s="197">
        <f>F148/F149</f>
        <v>0.15060717731313311</v>
      </c>
      <c r="H148" s="205"/>
    </row>
    <row r="149" spans="1:8" ht="39" customHeight="1" x14ac:dyDescent="0.2">
      <c r="A149" s="15"/>
      <c r="B149" s="15"/>
      <c r="C149" s="194"/>
      <c r="D149" s="196"/>
      <c r="E149" s="21" t="s">
        <v>199</v>
      </c>
      <c r="F149" s="22">
        <v>19509068.84</v>
      </c>
      <c r="G149" s="198"/>
      <c r="H149" s="200"/>
    </row>
    <row r="150" spans="1:8" ht="39" customHeight="1" x14ac:dyDescent="0.2">
      <c r="A150" s="15"/>
      <c r="B150" s="15"/>
      <c r="C150" s="193">
        <v>52</v>
      </c>
      <c r="D150" s="195" t="s">
        <v>200</v>
      </c>
      <c r="E150" s="21" t="s">
        <v>201</v>
      </c>
      <c r="F150" s="186">
        <v>1</v>
      </c>
      <c r="G150" s="197">
        <f>F150/F151*100%</f>
        <v>1</v>
      </c>
      <c r="H150" s="205"/>
    </row>
    <row r="151" spans="1:8" ht="39" customHeight="1" x14ac:dyDescent="0.2">
      <c r="A151" s="15"/>
      <c r="B151" s="15"/>
      <c r="C151" s="194"/>
      <c r="D151" s="196"/>
      <c r="E151" s="21" t="s">
        <v>202</v>
      </c>
      <c r="F151" s="186">
        <v>1</v>
      </c>
      <c r="G151" s="198"/>
      <c r="H151" s="200"/>
    </row>
    <row r="152" spans="1:8" ht="39" customHeight="1" x14ac:dyDescent="0.2">
      <c r="A152" s="15"/>
      <c r="B152" s="15"/>
      <c r="C152" s="193">
        <v>53</v>
      </c>
      <c r="D152" s="195" t="s">
        <v>203</v>
      </c>
      <c r="E152" s="21" t="s">
        <v>204</v>
      </c>
      <c r="F152" s="187">
        <v>36</v>
      </c>
      <c r="G152" s="197">
        <f>F152/F153*100%</f>
        <v>0.94736842105263153</v>
      </c>
      <c r="H152" s="205"/>
    </row>
    <row r="153" spans="1:8" ht="39" customHeight="1" x14ac:dyDescent="0.2">
      <c r="A153" s="19"/>
      <c r="B153" s="19"/>
      <c r="C153" s="194"/>
      <c r="D153" s="196"/>
      <c r="E153" s="21" t="s">
        <v>205</v>
      </c>
      <c r="F153" s="187">
        <v>38</v>
      </c>
      <c r="G153" s="198"/>
      <c r="H153" s="200"/>
    </row>
    <row r="154" spans="1:8" ht="39" customHeight="1" x14ac:dyDescent="0.2">
      <c r="A154" s="193">
        <v>17</v>
      </c>
      <c r="B154" s="193" t="s">
        <v>206</v>
      </c>
      <c r="C154" s="193">
        <v>54</v>
      </c>
      <c r="D154" s="195" t="s">
        <v>207</v>
      </c>
      <c r="E154" s="21" t="s">
        <v>208</v>
      </c>
      <c r="F154" s="16">
        <v>123</v>
      </c>
      <c r="G154" s="197">
        <f>F154/F155*100%</f>
        <v>0.99193548387096775</v>
      </c>
      <c r="H154" s="234"/>
    </row>
    <row r="155" spans="1:8" ht="39" customHeight="1" x14ac:dyDescent="0.2">
      <c r="A155" s="208"/>
      <c r="B155" s="208"/>
      <c r="C155" s="194"/>
      <c r="D155" s="196"/>
      <c r="E155" s="21" t="s">
        <v>209</v>
      </c>
      <c r="F155" s="16">
        <v>124</v>
      </c>
      <c r="G155" s="198"/>
      <c r="H155" s="235"/>
    </row>
    <row r="156" spans="1:8" ht="39" customHeight="1" x14ac:dyDescent="0.2">
      <c r="A156" s="208"/>
      <c r="B156" s="208"/>
      <c r="C156" s="193">
        <v>55</v>
      </c>
      <c r="D156" s="195" t="s">
        <v>210</v>
      </c>
      <c r="E156" s="21" t="s">
        <v>211</v>
      </c>
      <c r="F156" s="28">
        <v>263</v>
      </c>
      <c r="G156" s="197">
        <f>F156/F157*100%</f>
        <v>0.99621212121212122</v>
      </c>
      <c r="H156" s="235"/>
    </row>
    <row r="157" spans="1:8" ht="39" customHeight="1" x14ac:dyDescent="0.2">
      <c r="A157" s="208"/>
      <c r="B157" s="208"/>
      <c r="C157" s="194"/>
      <c r="D157" s="196"/>
      <c r="E157" s="21" t="s">
        <v>212</v>
      </c>
      <c r="F157" s="28">
        <v>264</v>
      </c>
      <c r="G157" s="198"/>
      <c r="H157" s="236"/>
    </row>
    <row r="158" spans="1:8" ht="48" customHeight="1" x14ac:dyDescent="0.2">
      <c r="A158" s="152">
        <v>18</v>
      </c>
      <c r="B158" s="162" t="s">
        <v>213</v>
      </c>
      <c r="C158" s="73">
        <v>56</v>
      </c>
      <c r="D158" s="161" t="s">
        <v>214</v>
      </c>
      <c r="E158" s="21" t="s">
        <v>215</v>
      </c>
      <c r="F158" s="22" t="s">
        <v>216</v>
      </c>
      <c r="G158" s="74" t="s">
        <v>460</v>
      </c>
      <c r="H158" s="60"/>
    </row>
    <row r="159" spans="1:8" ht="32.25" customHeight="1" x14ac:dyDescent="0.2">
      <c r="A159" s="15"/>
      <c r="B159" s="33"/>
      <c r="C159" s="218">
        <v>57</v>
      </c>
      <c r="D159" s="238" t="s">
        <v>217</v>
      </c>
      <c r="E159" s="54" t="s">
        <v>218</v>
      </c>
      <c r="F159" s="22">
        <v>561</v>
      </c>
      <c r="G159" s="197">
        <f>F159/F160*100%</f>
        <v>0.9004815409309791</v>
      </c>
      <c r="H159" s="206"/>
    </row>
    <row r="160" spans="1:8" ht="32.25" customHeight="1" x14ac:dyDescent="0.2">
      <c r="A160" s="15"/>
      <c r="B160" s="33"/>
      <c r="C160" s="237"/>
      <c r="D160" s="239"/>
      <c r="E160" s="23" t="s">
        <v>219</v>
      </c>
      <c r="F160" s="22">
        <v>623</v>
      </c>
      <c r="G160" s="198"/>
      <c r="H160" s="207"/>
    </row>
    <row r="161" spans="1:8" ht="21.75" customHeight="1" x14ac:dyDescent="0.2">
      <c r="A161" s="15"/>
      <c r="B161" s="33"/>
      <c r="C161" s="240">
        <v>58</v>
      </c>
      <c r="D161" s="212" t="s">
        <v>220</v>
      </c>
      <c r="E161" s="24" t="s">
        <v>221</v>
      </c>
      <c r="F161" s="75">
        <v>31503</v>
      </c>
      <c r="G161" s="197">
        <f>F161/F162*100%</f>
        <v>0.87793662737229328</v>
      </c>
      <c r="H161" s="206"/>
    </row>
    <row r="162" spans="1:8" ht="43.5" customHeight="1" x14ac:dyDescent="0.2">
      <c r="A162" s="19"/>
      <c r="B162" s="44"/>
      <c r="C162" s="240"/>
      <c r="D162" s="212"/>
      <c r="E162" s="24" t="s">
        <v>222</v>
      </c>
      <c r="F162" s="75">
        <v>35883</v>
      </c>
      <c r="G162" s="198"/>
      <c r="H162" s="207"/>
    </row>
    <row r="163" spans="1:8" ht="48" customHeight="1" x14ac:dyDescent="0.2">
      <c r="A163" s="158">
        <v>19</v>
      </c>
      <c r="B163" s="15" t="s">
        <v>223</v>
      </c>
      <c r="C163" s="152">
        <v>59</v>
      </c>
      <c r="D163" s="168" t="s">
        <v>224</v>
      </c>
      <c r="E163" s="168" t="s">
        <v>225</v>
      </c>
      <c r="F163" s="76" t="s">
        <v>226</v>
      </c>
      <c r="G163" s="67" t="s">
        <v>227</v>
      </c>
      <c r="H163" s="77" t="s">
        <v>228</v>
      </c>
    </row>
    <row r="164" spans="1:8" ht="48" customHeight="1" x14ac:dyDescent="0.2">
      <c r="A164" s="15"/>
      <c r="B164" s="15"/>
      <c r="C164" s="158"/>
      <c r="D164" s="169"/>
      <c r="E164" s="169"/>
      <c r="F164" s="66" t="s">
        <v>229</v>
      </c>
      <c r="G164" s="78"/>
      <c r="H164" s="79"/>
    </row>
    <row r="165" spans="1:8" ht="48" customHeight="1" x14ac:dyDescent="0.2">
      <c r="A165" s="15"/>
      <c r="B165" s="15"/>
      <c r="C165" s="158"/>
      <c r="D165" s="169"/>
      <c r="E165" s="169"/>
      <c r="F165" s="66" t="s">
        <v>230</v>
      </c>
      <c r="G165" s="78"/>
      <c r="H165" s="79"/>
    </row>
    <row r="166" spans="1:8" ht="48" customHeight="1" x14ac:dyDescent="0.2">
      <c r="A166" s="15"/>
      <c r="B166" s="15"/>
      <c r="C166" s="158"/>
      <c r="D166" s="169"/>
      <c r="E166" s="169"/>
      <c r="F166" s="66" t="s">
        <v>231</v>
      </c>
      <c r="G166" s="78"/>
      <c r="H166" s="79"/>
    </row>
    <row r="167" spans="1:8" ht="48" customHeight="1" x14ac:dyDescent="0.2">
      <c r="A167" s="15"/>
      <c r="B167" s="15"/>
      <c r="C167" s="158"/>
      <c r="D167" s="169"/>
      <c r="E167" s="169"/>
      <c r="F167" s="66" t="s">
        <v>232</v>
      </c>
      <c r="G167" s="78"/>
      <c r="H167" s="79"/>
    </row>
    <row r="168" spans="1:8" ht="48" customHeight="1" x14ac:dyDescent="0.2">
      <c r="A168" s="15"/>
      <c r="B168" s="15"/>
      <c r="C168" s="158"/>
      <c r="D168" s="169"/>
      <c r="E168" s="169"/>
      <c r="F168" s="66" t="s">
        <v>233</v>
      </c>
      <c r="G168" s="78"/>
      <c r="H168" s="79"/>
    </row>
    <row r="169" spans="1:8" ht="48" customHeight="1" x14ac:dyDescent="0.2">
      <c r="A169" s="15"/>
      <c r="B169" s="15"/>
      <c r="C169" s="158"/>
      <c r="D169" s="169"/>
      <c r="E169" s="169"/>
      <c r="F169" s="66" t="s">
        <v>540</v>
      </c>
      <c r="G169" s="78"/>
      <c r="H169" s="79"/>
    </row>
    <row r="170" spans="1:8" ht="48" customHeight="1" x14ac:dyDescent="0.2">
      <c r="A170" s="15"/>
      <c r="B170" s="15"/>
      <c r="C170" s="158"/>
      <c r="D170" s="169"/>
      <c r="E170" s="169"/>
      <c r="F170" s="66" t="s">
        <v>541</v>
      </c>
      <c r="G170" s="78"/>
      <c r="H170" s="79"/>
    </row>
    <row r="171" spans="1:8" ht="48" customHeight="1" x14ac:dyDescent="0.2">
      <c r="A171" s="15"/>
      <c r="B171" s="15"/>
      <c r="C171" s="158"/>
      <c r="D171" s="169"/>
      <c r="E171" s="169"/>
      <c r="F171" s="66" t="s">
        <v>542</v>
      </c>
      <c r="G171" s="78"/>
      <c r="H171" s="79"/>
    </row>
    <row r="172" spans="1:8" ht="53.25" customHeight="1" x14ac:dyDescent="0.2">
      <c r="A172" s="15"/>
      <c r="B172" s="15"/>
      <c r="C172" s="158"/>
      <c r="D172" s="169"/>
      <c r="E172" s="169"/>
      <c r="F172" s="66" t="s">
        <v>543</v>
      </c>
      <c r="G172" s="78"/>
      <c r="H172" s="79"/>
    </row>
    <row r="173" spans="1:8" ht="53.25" customHeight="1" x14ac:dyDescent="0.2">
      <c r="A173" s="19"/>
      <c r="B173" s="19"/>
      <c r="C173" s="153"/>
      <c r="D173" s="170"/>
      <c r="E173" s="170"/>
      <c r="F173" s="66" t="s">
        <v>544</v>
      </c>
      <c r="G173" s="80"/>
      <c r="H173" s="81"/>
    </row>
    <row r="174" spans="1:8" ht="48" customHeight="1" x14ac:dyDescent="0.2">
      <c r="A174" s="15"/>
      <c r="B174" s="15"/>
      <c r="C174" s="158"/>
      <c r="D174" s="169"/>
      <c r="E174" s="169"/>
      <c r="F174" s="177" t="s">
        <v>234</v>
      </c>
      <c r="G174" s="78"/>
      <c r="H174" s="79"/>
    </row>
    <row r="175" spans="1:8" ht="48" customHeight="1" x14ac:dyDescent="0.2">
      <c r="A175" s="15"/>
      <c r="B175" s="15"/>
      <c r="C175" s="158"/>
      <c r="D175" s="169"/>
      <c r="E175" s="169"/>
      <c r="F175" s="66" t="s">
        <v>545</v>
      </c>
      <c r="G175" s="78"/>
      <c r="H175" s="79"/>
    </row>
    <row r="176" spans="1:8" ht="48" customHeight="1" x14ac:dyDescent="0.2">
      <c r="A176" s="15"/>
      <c r="B176" s="15"/>
      <c r="C176" s="158"/>
      <c r="D176" s="169"/>
      <c r="E176" s="169"/>
      <c r="F176" s="66" t="s">
        <v>546</v>
      </c>
      <c r="G176" s="78"/>
      <c r="H176" s="79"/>
    </row>
    <row r="177" spans="1:8" ht="48" customHeight="1" x14ac:dyDescent="0.2">
      <c r="A177" s="15"/>
      <c r="B177" s="15"/>
      <c r="C177" s="158"/>
      <c r="D177" s="169"/>
      <c r="E177" s="169"/>
      <c r="F177" s="66" t="s">
        <v>547</v>
      </c>
      <c r="G177" s="78"/>
      <c r="H177" s="79"/>
    </row>
    <row r="178" spans="1:8" ht="48" customHeight="1" x14ac:dyDescent="0.2">
      <c r="A178" s="15"/>
      <c r="B178" s="15"/>
      <c r="C178" s="158"/>
      <c r="D178" s="169"/>
      <c r="E178" s="169"/>
      <c r="F178" s="66" t="s">
        <v>548</v>
      </c>
      <c r="G178" s="78"/>
      <c r="H178" s="79"/>
    </row>
    <row r="179" spans="1:8" ht="48" customHeight="1" x14ac:dyDescent="0.2">
      <c r="A179" s="15"/>
      <c r="B179" s="15"/>
      <c r="C179" s="158"/>
      <c r="D179" s="169"/>
      <c r="E179" s="169"/>
      <c r="F179" s="66" t="s">
        <v>549</v>
      </c>
      <c r="G179" s="78"/>
      <c r="H179" s="79"/>
    </row>
    <row r="180" spans="1:8" ht="48" customHeight="1" x14ac:dyDescent="0.2">
      <c r="A180" s="15"/>
      <c r="B180" s="15"/>
      <c r="C180" s="158"/>
      <c r="D180" s="169"/>
      <c r="E180" s="169"/>
      <c r="F180" s="66" t="s">
        <v>550</v>
      </c>
      <c r="G180" s="78"/>
      <c r="H180" s="79"/>
    </row>
    <row r="181" spans="1:8" ht="48" customHeight="1" x14ac:dyDescent="0.2">
      <c r="A181" s="15"/>
      <c r="B181" s="15"/>
      <c r="C181" s="158"/>
      <c r="D181" s="169"/>
      <c r="E181" s="169"/>
      <c r="F181" s="66" t="s">
        <v>551</v>
      </c>
      <c r="G181" s="78"/>
      <c r="H181" s="79"/>
    </row>
    <row r="182" spans="1:8" ht="48" customHeight="1" x14ac:dyDescent="0.2">
      <c r="A182" s="15"/>
      <c r="B182" s="15"/>
      <c r="C182" s="158"/>
      <c r="D182" s="169"/>
      <c r="E182" s="169"/>
      <c r="F182" s="66" t="s">
        <v>552</v>
      </c>
      <c r="G182" s="78"/>
      <c r="H182" s="79"/>
    </row>
    <row r="183" spans="1:8" ht="48" customHeight="1" x14ac:dyDescent="0.2">
      <c r="A183" s="15"/>
      <c r="B183" s="15"/>
      <c r="C183" s="158"/>
      <c r="D183" s="169"/>
      <c r="E183" s="169"/>
      <c r="F183" s="66" t="s">
        <v>553</v>
      </c>
      <c r="G183" s="78"/>
      <c r="H183" s="79"/>
    </row>
    <row r="184" spans="1:8" ht="61.5" customHeight="1" x14ac:dyDescent="0.2">
      <c r="A184" s="15"/>
      <c r="B184" s="15"/>
      <c r="C184" s="158"/>
      <c r="D184" s="169"/>
      <c r="E184" s="169"/>
      <c r="F184" s="66" t="s">
        <v>554</v>
      </c>
      <c r="G184" s="78"/>
      <c r="H184" s="79"/>
    </row>
    <row r="185" spans="1:8" ht="61.5" customHeight="1" x14ac:dyDescent="0.2">
      <c r="A185" s="19"/>
      <c r="B185" s="19"/>
      <c r="C185" s="153"/>
      <c r="D185" s="170"/>
      <c r="E185" s="170"/>
      <c r="F185" s="66" t="s">
        <v>555</v>
      </c>
      <c r="G185" s="80"/>
      <c r="H185" s="81"/>
    </row>
    <row r="186" spans="1:8" ht="48" customHeight="1" x14ac:dyDescent="0.2">
      <c r="A186" s="15"/>
      <c r="B186" s="15"/>
      <c r="C186" s="158"/>
      <c r="D186" s="169"/>
      <c r="E186" s="169"/>
      <c r="F186" s="177" t="s">
        <v>556</v>
      </c>
      <c r="G186" s="78"/>
      <c r="H186" s="79"/>
    </row>
    <row r="187" spans="1:8" ht="48" customHeight="1" x14ac:dyDescent="0.2">
      <c r="A187" s="15"/>
      <c r="B187" s="15"/>
      <c r="C187" s="158"/>
      <c r="D187" s="169"/>
      <c r="E187" s="169"/>
      <c r="F187" s="66" t="s">
        <v>557</v>
      </c>
      <c r="G187" s="78"/>
      <c r="H187" s="79"/>
    </row>
    <row r="188" spans="1:8" ht="48" customHeight="1" x14ac:dyDescent="0.2">
      <c r="A188" s="15"/>
      <c r="B188" s="15"/>
      <c r="C188" s="158"/>
      <c r="D188" s="169"/>
      <c r="E188" s="169"/>
      <c r="F188" s="66" t="s">
        <v>558</v>
      </c>
      <c r="G188" s="78"/>
      <c r="H188" s="79"/>
    </row>
    <row r="189" spans="1:8" ht="48" customHeight="1" x14ac:dyDescent="0.2">
      <c r="A189" s="15"/>
      <c r="B189" s="15"/>
      <c r="C189" s="158"/>
      <c r="D189" s="169"/>
      <c r="E189" s="169"/>
      <c r="F189" s="66" t="s">
        <v>559</v>
      </c>
      <c r="G189" s="78"/>
      <c r="H189" s="79"/>
    </row>
    <row r="190" spans="1:8" ht="48" customHeight="1" x14ac:dyDescent="0.2">
      <c r="A190" s="15"/>
      <c r="B190" s="15"/>
      <c r="C190" s="158"/>
      <c r="D190" s="169"/>
      <c r="E190" s="169"/>
      <c r="F190" s="66" t="s">
        <v>560</v>
      </c>
      <c r="G190" s="78"/>
      <c r="H190" s="79"/>
    </row>
    <row r="191" spans="1:8" ht="48" customHeight="1" x14ac:dyDescent="0.2">
      <c r="A191" s="15"/>
      <c r="B191" s="15"/>
      <c r="C191" s="158"/>
      <c r="D191" s="169"/>
      <c r="E191" s="169"/>
      <c r="F191" s="66" t="s">
        <v>561</v>
      </c>
      <c r="G191" s="78"/>
      <c r="H191" s="79"/>
    </row>
    <row r="192" spans="1:8" ht="48" customHeight="1" x14ac:dyDescent="0.2">
      <c r="A192" s="15"/>
      <c r="B192" s="15"/>
      <c r="C192" s="158"/>
      <c r="D192" s="169"/>
      <c r="E192" s="169"/>
      <c r="F192" s="66" t="s">
        <v>562</v>
      </c>
      <c r="G192" s="78"/>
      <c r="H192" s="79"/>
    </row>
    <row r="193" spans="1:8" ht="48" customHeight="1" x14ac:dyDescent="0.2">
      <c r="A193" s="15"/>
      <c r="B193" s="15"/>
      <c r="C193" s="158"/>
      <c r="D193" s="169"/>
      <c r="E193" s="169"/>
      <c r="F193" s="66" t="s">
        <v>563</v>
      </c>
      <c r="G193" s="78"/>
      <c r="H193" s="79"/>
    </row>
    <row r="194" spans="1:8" ht="48" customHeight="1" x14ac:dyDescent="0.2">
      <c r="A194" s="15"/>
      <c r="B194" s="15"/>
      <c r="C194" s="158"/>
      <c r="D194" s="169"/>
      <c r="E194" s="169"/>
      <c r="F194" s="66" t="s">
        <v>564</v>
      </c>
      <c r="G194" s="78"/>
      <c r="H194" s="79"/>
    </row>
    <row r="195" spans="1:8" ht="48" customHeight="1" x14ac:dyDescent="0.2">
      <c r="A195" s="15"/>
      <c r="B195" s="15"/>
      <c r="C195" s="158"/>
      <c r="D195" s="169"/>
      <c r="E195" s="169"/>
      <c r="F195" s="66" t="s">
        <v>565</v>
      </c>
      <c r="G195" s="78"/>
      <c r="H195" s="79"/>
    </row>
    <row r="196" spans="1:8" ht="29.25" customHeight="1" x14ac:dyDescent="0.2">
      <c r="A196" s="15"/>
      <c r="B196" s="15"/>
      <c r="C196" s="153"/>
      <c r="D196" s="170"/>
      <c r="E196" s="170"/>
      <c r="F196" s="66" t="s">
        <v>566</v>
      </c>
      <c r="G196" s="80"/>
      <c r="H196" s="81"/>
    </row>
    <row r="197" spans="1:8" ht="48" customHeight="1" x14ac:dyDescent="0.2">
      <c r="A197" s="15"/>
      <c r="B197" s="15"/>
      <c r="C197" s="82"/>
      <c r="D197" s="170"/>
      <c r="E197" s="45"/>
      <c r="F197" s="66" t="s">
        <v>567</v>
      </c>
      <c r="G197" s="83"/>
      <c r="H197" s="81"/>
    </row>
    <row r="198" spans="1:8" ht="48" customHeight="1" x14ac:dyDescent="0.2">
      <c r="A198" s="19"/>
      <c r="B198" s="19"/>
      <c r="C198" s="82"/>
      <c r="D198" s="170"/>
      <c r="E198" s="45"/>
      <c r="F198" s="66" t="s">
        <v>568</v>
      </c>
      <c r="G198" s="83"/>
      <c r="H198" s="81"/>
    </row>
    <row r="199" spans="1:8" ht="48" customHeight="1" x14ac:dyDescent="0.2">
      <c r="A199" s="15"/>
      <c r="B199" s="15"/>
      <c r="C199" s="82"/>
      <c r="D199" s="170"/>
      <c r="E199" s="45"/>
      <c r="F199" s="181" t="s">
        <v>569</v>
      </c>
      <c r="G199" s="83"/>
      <c r="H199" s="81"/>
    </row>
    <row r="200" spans="1:8" ht="48" customHeight="1" x14ac:dyDescent="0.2">
      <c r="A200" s="15"/>
      <c r="B200" s="15"/>
      <c r="C200" s="82"/>
      <c r="D200" s="170"/>
      <c r="E200" s="45"/>
      <c r="F200" s="181" t="s">
        <v>570</v>
      </c>
      <c r="G200" s="83"/>
      <c r="H200" s="81"/>
    </row>
    <row r="201" spans="1:8" ht="48" customHeight="1" x14ac:dyDescent="0.2">
      <c r="A201" s="15"/>
      <c r="B201" s="15"/>
      <c r="C201" s="82"/>
      <c r="D201" s="170"/>
      <c r="E201" s="45"/>
      <c r="F201" s="181" t="s">
        <v>571</v>
      </c>
      <c r="G201" s="83"/>
      <c r="H201" s="81"/>
    </row>
    <row r="202" spans="1:8" ht="48" customHeight="1" x14ac:dyDescent="0.2">
      <c r="A202" s="15"/>
      <c r="B202" s="15"/>
      <c r="C202" s="82"/>
      <c r="D202" s="170"/>
      <c r="E202" s="45"/>
      <c r="F202" s="181" t="s">
        <v>572</v>
      </c>
      <c r="G202" s="83"/>
      <c r="H202" s="81"/>
    </row>
    <row r="203" spans="1:8" ht="48" customHeight="1" x14ac:dyDescent="0.2">
      <c r="A203" s="15"/>
      <c r="B203" s="15"/>
      <c r="C203" s="82"/>
      <c r="D203" s="170"/>
      <c r="E203" s="45"/>
      <c r="F203" s="181" t="s">
        <v>573</v>
      </c>
      <c r="G203" s="83"/>
      <c r="H203" s="81"/>
    </row>
    <row r="204" spans="1:8" ht="48" customHeight="1" x14ac:dyDescent="0.2">
      <c r="A204" s="15"/>
      <c r="B204" s="15"/>
      <c r="C204" s="82"/>
      <c r="D204" s="170"/>
      <c r="E204" s="45"/>
      <c r="F204" s="181" t="s">
        <v>574</v>
      </c>
      <c r="G204" s="83"/>
      <c r="H204" s="81"/>
    </row>
    <row r="205" spans="1:8" ht="48" customHeight="1" x14ac:dyDescent="0.2">
      <c r="A205" s="15"/>
      <c r="B205" s="15"/>
      <c r="C205" s="82"/>
      <c r="D205" s="170"/>
      <c r="E205" s="45"/>
      <c r="F205" s="181" t="s">
        <v>575</v>
      </c>
      <c r="G205" s="83"/>
      <c r="H205" s="81"/>
    </row>
    <row r="206" spans="1:8" ht="48" customHeight="1" x14ac:dyDescent="0.2">
      <c r="A206" s="15"/>
      <c r="B206" s="15"/>
      <c r="C206" s="82"/>
      <c r="D206" s="170"/>
      <c r="E206" s="45"/>
      <c r="F206" s="181" t="s">
        <v>576</v>
      </c>
      <c r="G206" s="83"/>
      <c r="H206" s="81"/>
    </row>
    <row r="207" spans="1:8" ht="48" customHeight="1" x14ac:dyDescent="0.2">
      <c r="A207" s="15"/>
      <c r="B207" s="15"/>
      <c r="C207" s="82"/>
      <c r="D207" s="170"/>
      <c r="E207" s="45"/>
      <c r="F207" s="181" t="s">
        <v>577</v>
      </c>
      <c r="G207" s="83"/>
      <c r="H207" s="81"/>
    </row>
    <row r="208" spans="1:8" ht="48" customHeight="1" x14ac:dyDescent="0.2">
      <c r="A208" s="15"/>
      <c r="B208" s="15"/>
      <c r="C208" s="82"/>
      <c r="D208" s="170"/>
      <c r="E208" s="45"/>
      <c r="F208" s="181" t="s">
        <v>578</v>
      </c>
      <c r="G208" s="83"/>
      <c r="H208" s="81"/>
    </row>
    <row r="209" spans="1:8" ht="48" customHeight="1" x14ac:dyDescent="0.2">
      <c r="A209" s="15"/>
      <c r="B209" s="15"/>
      <c r="C209" s="82"/>
      <c r="D209" s="170"/>
      <c r="E209" s="45"/>
      <c r="F209" s="181" t="s">
        <v>579</v>
      </c>
      <c r="G209" s="83"/>
      <c r="H209" s="81"/>
    </row>
    <row r="210" spans="1:8" ht="48" customHeight="1" x14ac:dyDescent="0.2">
      <c r="A210" s="15"/>
      <c r="B210" s="15"/>
      <c r="C210" s="82"/>
      <c r="D210" s="170"/>
      <c r="E210" s="45"/>
      <c r="F210" s="181" t="s">
        <v>580</v>
      </c>
      <c r="G210" s="83"/>
      <c r="H210" s="81"/>
    </row>
    <row r="211" spans="1:8" ht="48" customHeight="1" x14ac:dyDescent="0.2">
      <c r="A211" s="15"/>
      <c r="B211" s="15"/>
      <c r="C211" s="82"/>
      <c r="D211" s="170"/>
      <c r="E211" s="45"/>
      <c r="F211" s="181" t="s">
        <v>581</v>
      </c>
      <c r="G211" s="83"/>
      <c r="H211" s="81"/>
    </row>
    <row r="212" spans="1:8" ht="48" customHeight="1" x14ac:dyDescent="0.2">
      <c r="A212" s="15"/>
      <c r="B212" s="15"/>
      <c r="C212" s="82"/>
      <c r="D212" s="170"/>
      <c r="E212" s="45"/>
      <c r="F212" s="181" t="s">
        <v>582</v>
      </c>
      <c r="G212" s="83"/>
      <c r="H212" s="81"/>
    </row>
    <row r="213" spans="1:8" ht="48" customHeight="1" x14ac:dyDescent="0.2">
      <c r="A213" s="15"/>
      <c r="B213" s="15"/>
      <c r="C213" s="82"/>
      <c r="D213" s="170"/>
      <c r="E213" s="45"/>
      <c r="F213" s="181" t="s">
        <v>519</v>
      </c>
      <c r="G213" s="83"/>
      <c r="H213" s="81"/>
    </row>
    <row r="214" spans="1:8" ht="30" customHeight="1" x14ac:dyDescent="0.2">
      <c r="A214" s="15"/>
      <c r="B214" s="15"/>
      <c r="C214" s="82">
        <v>60</v>
      </c>
      <c r="D214" s="155" t="s">
        <v>235</v>
      </c>
      <c r="E214" s="25" t="s">
        <v>236</v>
      </c>
      <c r="F214" s="17">
        <v>59</v>
      </c>
      <c r="G214" s="84" t="s">
        <v>237</v>
      </c>
      <c r="H214" s="157"/>
    </row>
    <row r="215" spans="1:8" ht="47.25" customHeight="1" x14ac:dyDescent="0.2">
      <c r="A215" s="15"/>
      <c r="B215" s="15"/>
      <c r="C215" s="193">
        <v>61</v>
      </c>
      <c r="D215" s="195" t="s">
        <v>238</v>
      </c>
      <c r="E215" s="21" t="s">
        <v>239</v>
      </c>
      <c r="F215" s="22">
        <v>100</v>
      </c>
      <c r="G215" s="197">
        <f>F215/F216*100%</f>
        <v>0.90090090090090091</v>
      </c>
      <c r="H215" s="206" t="s">
        <v>497</v>
      </c>
    </row>
    <row r="216" spans="1:8" ht="46.5" customHeight="1" x14ac:dyDescent="0.2">
      <c r="A216" s="19"/>
      <c r="B216" s="19"/>
      <c r="C216" s="194"/>
      <c r="D216" s="196"/>
      <c r="E216" s="21" t="s">
        <v>240</v>
      </c>
      <c r="F216" s="22">
        <v>111</v>
      </c>
      <c r="G216" s="198"/>
      <c r="H216" s="207"/>
    </row>
    <row r="217" spans="1:8" x14ac:dyDescent="0.2">
      <c r="A217" s="193">
        <v>20</v>
      </c>
      <c r="B217" s="193" t="s">
        <v>241</v>
      </c>
      <c r="C217" s="56">
        <v>62</v>
      </c>
      <c r="D217" s="161" t="s">
        <v>242</v>
      </c>
      <c r="E217" s="21" t="s">
        <v>243</v>
      </c>
      <c r="F217" s="16" t="s">
        <v>153</v>
      </c>
      <c r="G217" s="16" t="s">
        <v>153</v>
      </c>
      <c r="H217" s="156"/>
    </row>
    <row r="218" spans="1:8" x14ac:dyDescent="0.2">
      <c r="A218" s="194"/>
      <c r="B218" s="194"/>
      <c r="C218" s="56">
        <v>63</v>
      </c>
      <c r="D218" s="161" t="s">
        <v>244</v>
      </c>
      <c r="E218" s="21" t="s">
        <v>245</v>
      </c>
      <c r="F218" s="16" t="s">
        <v>153</v>
      </c>
      <c r="G218" s="16" t="s">
        <v>153</v>
      </c>
      <c r="H218" s="166"/>
    </row>
    <row r="219" spans="1:8" ht="31.5" customHeight="1" x14ac:dyDescent="0.2">
      <c r="A219" s="213">
        <v>21</v>
      </c>
      <c r="B219" s="213" t="s">
        <v>246</v>
      </c>
      <c r="C219" s="193">
        <v>64</v>
      </c>
      <c r="D219" s="195" t="s">
        <v>247</v>
      </c>
      <c r="E219" s="21" t="s">
        <v>248</v>
      </c>
      <c r="F219" s="16">
        <v>47</v>
      </c>
      <c r="G219" s="197">
        <f>F219/F220*100%</f>
        <v>1</v>
      </c>
      <c r="H219" s="205" t="s">
        <v>249</v>
      </c>
    </row>
    <row r="220" spans="1:8" ht="18.75" customHeight="1" x14ac:dyDescent="0.2">
      <c r="A220" s="213"/>
      <c r="B220" s="213"/>
      <c r="C220" s="194"/>
      <c r="D220" s="196"/>
      <c r="E220" s="21" t="s">
        <v>250</v>
      </c>
      <c r="F220" s="16">
        <v>47</v>
      </c>
      <c r="G220" s="198"/>
      <c r="H220" s="200"/>
    </row>
    <row r="221" spans="1:8" ht="67.5" customHeight="1" x14ac:dyDescent="0.2">
      <c r="A221" s="213"/>
      <c r="B221" s="213"/>
      <c r="C221" s="56">
        <v>65</v>
      </c>
      <c r="D221" s="161" t="s">
        <v>251</v>
      </c>
      <c r="E221" s="21" t="s">
        <v>252</v>
      </c>
      <c r="F221" s="85" t="s">
        <v>253</v>
      </c>
      <c r="G221" s="86" t="s">
        <v>254</v>
      </c>
      <c r="H221" s="60"/>
    </row>
    <row r="222" spans="1:8" ht="67.5" customHeight="1" x14ac:dyDescent="0.2">
      <c r="A222" s="152"/>
      <c r="B222" s="152"/>
      <c r="C222" s="30"/>
      <c r="D222" s="154"/>
      <c r="E222" s="21"/>
      <c r="F222" s="85" t="s">
        <v>255</v>
      </c>
      <c r="G222" s="87"/>
      <c r="H222" s="88"/>
    </row>
    <row r="223" spans="1:8" ht="67.5" customHeight="1" x14ac:dyDescent="0.2">
      <c r="A223" s="152"/>
      <c r="B223" s="152"/>
      <c r="C223" s="30"/>
      <c r="D223" s="154"/>
      <c r="E223" s="21"/>
      <c r="F223" s="85" t="s">
        <v>256</v>
      </c>
      <c r="G223" s="87"/>
      <c r="H223" s="88"/>
    </row>
    <row r="224" spans="1:8" ht="67.5" customHeight="1" x14ac:dyDescent="0.2">
      <c r="A224" s="152"/>
      <c r="B224" s="152"/>
      <c r="C224" s="30"/>
      <c r="D224" s="154"/>
      <c r="E224" s="21"/>
      <c r="F224" s="85" t="s">
        <v>257</v>
      </c>
      <c r="G224" s="87"/>
      <c r="H224" s="88"/>
    </row>
    <row r="225" spans="1:8" ht="67.5" customHeight="1" x14ac:dyDescent="0.2">
      <c r="A225" s="152"/>
      <c r="B225" s="152"/>
      <c r="C225" s="30"/>
      <c r="D225" s="154"/>
      <c r="E225" s="21"/>
      <c r="F225" s="85" t="s">
        <v>258</v>
      </c>
      <c r="G225" s="87"/>
      <c r="H225" s="88"/>
    </row>
    <row r="226" spans="1:8" ht="67.5" customHeight="1" x14ac:dyDescent="0.2">
      <c r="A226" s="152"/>
      <c r="B226" s="152"/>
      <c r="C226" s="30"/>
      <c r="D226" s="154"/>
      <c r="E226" s="21"/>
      <c r="F226" s="85" t="s">
        <v>259</v>
      </c>
      <c r="G226" s="87"/>
      <c r="H226" s="88"/>
    </row>
    <row r="227" spans="1:8" ht="67.5" customHeight="1" x14ac:dyDescent="0.2">
      <c r="A227" s="152"/>
      <c r="B227" s="152"/>
      <c r="C227" s="30"/>
      <c r="D227" s="154"/>
      <c r="E227" s="21"/>
      <c r="F227" s="85" t="s">
        <v>260</v>
      </c>
      <c r="G227" s="87"/>
      <c r="H227" s="88"/>
    </row>
    <row r="228" spans="1:8" ht="67.5" customHeight="1" x14ac:dyDescent="0.2">
      <c r="A228" s="152"/>
      <c r="B228" s="152"/>
      <c r="C228" s="30"/>
      <c r="D228" s="154"/>
      <c r="E228" s="21"/>
      <c r="F228" s="85" t="s">
        <v>261</v>
      </c>
      <c r="G228" s="87"/>
      <c r="H228" s="88"/>
    </row>
    <row r="229" spans="1:8" ht="67.5" customHeight="1" x14ac:dyDescent="0.2">
      <c r="A229" s="152"/>
      <c r="B229" s="152"/>
      <c r="C229" s="30"/>
      <c r="D229" s="154"/>
      <c r="E229" s="21"/>
      <c r="F229" s="85" t="s">
        <v>262</v>
      </c>
      <c r="G229" s="87"/>
      <c r="H229" s="88"/>
    </row>
    <row r="230" spans="1:8" ht="67.5" customHeight="1" x14ac:dyDescent="0.2">
      <c r="A230" s="152"/>
      <c r="B230" s="152"/>
      <c r="C230" s="30"/>
      <c r="D230" s="154"/>
      <c r="E230" s="21"/>
      <c r="F230" s="85" t="s">
        <v>263</v>
      </c>
      <c r="G230" s="87"/>
      <c r="H230" s="88"/>
    </row>
    <row r="231" spans="1:8" ht="67.5" customHeight="1" x14ac:dyDescent="0.2">
      <c r="A231" s="152"/>
      <c r="B231" s="152"/>
      <c r="C231" s="30"/>
      <c r="D231" s="154"/>
      <c r="E231" s="21"/>
      <c r="F231" s="85" t="s">
        <v>264</v>
      </c>
      <c r="G231" s="87"/>
      <c r="H231" s="88"/>
    </row>
    <row r="232" spans="1:8" ht="67.5" customHeight="1" x14ac:dyDescent="0.2">
      <c r="A232" s="152"/>
      <c r="B232" s="152"/>
      <c r="C232" s="30"/>
      <c r="D232" s="154"/>
      <c r="E232" s="21"/>
      <c r="F232" s="85" t="s">
        <v>265</v>
      </c>
      <c r="G232" s="87"/>
      <c r="H232" s="88"/>
    </row>
    <row r="233" spans="1:8" ht="35.25" customHeight="1" x14ac:dyDescent="0.2">
      <c r="A233" s="152">
        <v>22</v>
      </c>
      <c r="B233" s="12" t="s">
        <v>266</v>
      </c>
      <c r="C233" s="152">
        <v>66</v>
      </c>
      <c r="D233" s="195" t="s">
        <v>267</v>
      </c>
      <c r="E233" s="21" t="s">
        <v>268</v>
      </c>
      <c r="F233" s="22">
        <v>13930</v>
      </c>
      <c r="G233" s="197">
        <f>F233/F234*100%</f>
        <v>0.36348928841687761</v>
      </c>
      <c r="H233" s="205"/>
    </row>
    <row r="234" spans="1:8" ht="38.25" customHeight="1" x14ac:dyDescent="0.2">
      <c r="A234" s="158"/>
      <c r="B234" s="15"/>
      <c r="C234" s="153"/>
      <c r="D234" s="196"/>
      <c r="E234" s="21" t="s">
        <v>269</v>
      </c>
      <c r="F234" s="22">
        <v>38323</v>
      </c>
      <c r="G234" s="198"/>
      <c r="H234" s="200"/>
    </row>
    <row r="235" spans="1:8" ht="46.5" customHeight="1" x14ac:dyDescent="0.2">
      <c r="A235" s="158"/>
      <c r="B235" s="15"/>
      <c r="C235" s="152">
        <v>67</v>
      </c>
      <c r="D235" s="195" t="s">
        <v>270</v>
      </c>
      <c r="E235" s="21" t="s">
        <v>271</v>
      </c>
      <c r="F235" s="22">
        <v>104898</v>
      </c>
      <c r="G235" s="197">
        <f>F235/F236*100%</f>
        <v>0.48481739275117164</v>
      </c>
      <c r="H235" s="205" t="s">
        <v>496</v>
      </c>
    </row>
    <row r="236" spans="1:8" ht="46.5" customHeight="1" x14ac:dyDescent="0.2">
      <c r="A236" s="153"/>
      <c r="B236" s="19"/>
      <c r="C236" s="153"/>
      <c r="D236" s="196"/>
      <c r="E236" s="21" t="s">
        <v>272</v>
      </c>
      <c r="F236" s="22">
        <f>2393+2300+2624+2408+2653+2342+7670+7050+6547+6231+6121+5903+3809+3531+1975+1845+8057+7404+72996+62507</f>
        <v>216366</v>
      </c>
      <c r="G236" s="198"/>
      <c r="H236" s="200"/>
    </row>
    <row r="237" spans="1:8" ht="21" customHeight="1" x14ac:dyDescent="0.2">
      <c r="A237" s="191" t="s">
        <v>273</v>
      </c>
      <c r="B237" s="192"/>
      <c r="C237" s="192"/>
      <c r="D237" s="192"/>
      <c r="E237" s="192"/>
      <c r="F237" s="192"/>
      <c r="G237" s="192"/>
      <c r="H237" s="9"/>
    </row>
    <row r="238" spans="1:8" ht="15.95" customHeight="1" x14ac:dyDescent="0.2">
      <c r="A238" s="193">
        <v>1</v>
      </c>
      <c r="B238" s="193" t="s">
        <v>274</v>
      </c>
      <c r="C238" s="193">
        <v>1</v>
      </c>
      <c r="D238" s="238" t="s">
        <v>275</v>
      </c>
      <c r="E238" s="21" t="s">
        <v>276</v>
      </c>
      <c r="F238" s="16">
        <v>20725.150000000001</v>
      </c>
      <c r="G238" s="197">
        <f>F238/F239</f>
        <v>1.0056817575259389</v>
      </c>
      <c r="H238" s="205"/>
    </row>
    <row r="239" spans="1:8" ht="18.95" customHeight="1" x14ac:dyDescent="0.2">
      <c r="A239" s="208"/>
      <c r="B239" s="208"/>
      <c r="C239" s="194"/>
      <c r="D239" s="241"/>
      <c r="E239" s="21" t="s">
        <v>277</v>
      </c>
      <c r="F239" s="16">
        <v>20608.060000000001</v>
      </c>
      <c r="G239" s="198"/>
      <c r="H239" s="200"/>
    </row>
    <row r="240" spans="1:8" ht="18.600000000000001" customHeight="1" x14ac:dyDescent="0.2">
      <c r="A240" s="208"/>
      <c r="B240" s="208"/>
      <c r="C240" s="193">
        <v>2</v>
      </c>
      <c r="D240" s="238" t="s">
        <v>278</v>
      </c>
      <c r="E240" s="21" t="s">
        <v>279</v>
      </c>
      <c r="F240" s="89">
        <v>58.4</v>
      </c>
      <c r="G240" s="197">
        <f>F240/F241*100%</f>
        <v>1.0010284538909837</v>
      </c>
      <c r="H240" s="205"/>
    </row>
    <row r="241" spans="1:12" ht="18.600000000000001" customHeight="1" x14ac:dyDescent="0.2">
      <c r="A241" s="194"/>
      <c r="B241" s="194"/>
      <c r="C241" s="194"/>
      <c r="D241" s="241"/>
      <c r="E241" s="21" t="s">
        <v>280</v>
      </c>
      <c r="F241" s="16">
        <v>58.34</v>
      </c>
      <c r="G241" s="198"/>
      <c r="H241" s="200"/>
    </row>
    <row r="242" spans="1:12" ht="27.75" customHeight="1" x14ac:dyDescent="0.2">
      <c r="A242" s="171">
        <v>2</v>
      </c>
      <c r="B242" s="90" t="s">
        <v>281</v>
      </c>
      <c r="C242" s="193">
        <v>3</v>
      </c>
      <c r="D242" s="238" t="s">
        <v>282</v>
      </c>
      <c r="E242" s="21" t="s">
        <v>283</v>
      </c>
      <c r="F242" s="91">
        <v>63386</v>
      </c>
      <c r="G242" s="229">
        <f>F242/F243</f>
        <v>3.6068055081370205</v>
      </c>
      <c r="H242" s="205"/>
    </row>
    <row r="243" spans="1:12" ht="28.5" customHeight="1" x14ac:dyDescent="0.2">
      <c r="A243" s="92"/>
      <c r="B243" s="92"/>
      <c r="C243" s="194"/>
      <c r="D243" s="241"/>
      <c r="E243" s="21" t="s">
        <v>284</v>
      </c>
      <c r="F243" s="91">
        <v>17574</v>
      </c>
      <c r="G243" s="230"/>
      <c r="H243" s="200"/>
    </row>
    <row r="244" spans="1:12" ht="29.25" customHeight="1" x14ac:dyDescent="0.2">
      <c r="A244" s="92"/>
      <c r="B244" s="92"/>
      <c r="C244" s="193">
        <v>4</v>
      </c>
      <c r="D244" s="238" t="s">
        <v>285</v>
      </c>
      <c r="E244" s="21" t="s">
        <v>286</v>
      </c>
      <c r="F244" s="22">
        <v>2095.2600000000002</v>
      </c>
      <c r="G244" s="197">
        <f>F244/F245</f>
        <v>5.85659141158483E-2</v>
      </c>
      <c r="H244" s="205"/>
    </row>
    <row r="245" spans="1:12" ht="27.75" customHeight="1" x14ac:dyDescent="0.2">
      <c r="A245" s="93"/>
      <c r="B245" s="93"/>
      <c r="C245" s="194"/>
      <c r="D245" s="241"/>
      <c r="E245" s="21" t="s">
        <v>287</v>
      </c>
      <c r="F245" s="27">
        <v>35776.1</v>
      </c>
      <c r="G245" s="198"/>
      <c r="H245" s="200"/>
    </row>
    <row r="246" spans="1:12" ht="28.5" customHeight="1" x14ac:dyDescent="0.2">
      <c r="A246" s="242">
        <v>3</v>
      </c>
      <c r="B246" s="90" t="s">
        <v>288</v>
      </c>
      <c r="C246" s="56">
        <v>5</v>
      </c>
      <c r="D246" s="94" t="s">
        <v>289</v>
      </c>
      <c r="E246" s="21" t="s">
        <v>290</v>
      </c>
      <c r="F246" s="95">
        <v>461697</v>
      </c>
      <c r="G246" s="96" t="s">
        <v>520</v>
      </c>
      <c r="H246" s="60"/>
    </row>
    <row r="247" spans="1:12" ht="32.25" customHeight="1" x14ac:dyDescent="0.2">
      <c r="A247" s="243"/>
      <c r="B247" s="92"/>
      <c r="C247" s="193">
        <v>6</v>
      </c>
      <c r="D247" s="238" t="s">
        <v>291</v>
      </c>
      <c r="E247" s="21" t="s">
        <v>292</v>
      </c>
      <c r="F247" s="97">
        <v>390.13</v>
      </c>
      <c r="G247" s="197">
        <f>F247/F248</f>
        <v>1.0904766030953627E-2</v>
      </c>
      <c r="H247" s="205"/>
    </row>
    <row r="248" spans="1:12" ht="26.25" customHeight="1" x14ac:dyDescent="0.2">
      <c r="A248" s="244"/>
      <c r="B248" s="93"/>
      <c r="C248" s="194"/>
      <c r="D248" s="241"/>
      <c r="E248" s="21" t="s">
        <v>287</v>
      </c>
      <c r="F248" s="27">
        <v>35776.1</v>
      </c>
      <c r="G248" s="198"/>
      <c r="H248" s="200"/>
    </row>
    <row r="249" spans="1:12" ht="32.25" customHeight="1" x14ac:dyDescent="0.2">
      <c r="A249" s="152">
        <v>4</v>
      </c>
      <c r="B249" s="12" t="s">
        <v>293</v>
      </c>
      <c r="C249" s="193">
        <v>7</v>
      </c>
      <c r="D249" s="238" t="s">
        <v>294</v>
      </c>
      <c r="E249" s="54" t="s">
        <v>295</v>
      </c>
      <c r="F249" s="27">
        <v>1432.01</v>
      </c>
      <c r="G249" s="197">
        <f>F249/F250*100%</f>
        <v>4.0027001266208451E-2</v>
      </c>
      <c r="H249" s="205"/>
      <c r="I249" s="245"/>
      <c r="J249" s="246"/>
      <c r="K249" s="246"/>
      <c r="L249" s="246"/>
    </row>
    <row r="250" spans="1:12" ht="30.75" customHeight="1" x14ac:dyDescent="0.2">
      <c r="A250" s="158"/>
      <c r="B250" s="15"/>
      <c r="C250" s="194"/>
      <c r="D250" s="241"/>
      <c r="E250" s="21" t="s">
        <v>287</v>
      </c>
      <c r="F250" s="27">
        <v>35776.1</v>
      </c>
      <c r="G250" s="198"/>
      <c r="H250" s="200"/>
      <c r="I250" s="247"/>
      <c r="J250" s="248"/>
      <c r="K250" s="248"/>
      <c r="L250" s="248"/>
    </row>
    <row r="251" spans="1:12" ht="25.5" x14ac:dyDescent="0.2">
      <c r="A251" s="158"/>
      <c r="B251" s="15"/>
      <c r="C251" s="193">
        <v>8</v>
      </c>
      <c r="D251" s="238" t="s">
        <v>296</v>
      </c>
      <c r="E251" s="21" t="s">
        <v>297</v>
      </c>
      <c r="F251" s="16">
        <f>883-810</f>
        <v>73</v>
      </c>
      <c r="G251" s="197">
        <f>F251/F252</f>
        <v>9.0123456790123457E-2</v>
      </c>
      <c r="H251" s="249"/>
      <c r="I251" s="245"/>
      <c r="J251" s="246"/>
      <c r="K251" s="246"/>
      <c r="L251" s="246"/>
    </row>
    <row r="252" spans="1:12" x14ac:dyDescent="0.2">
      <c r="A252" s="158"/>
      <c r="B252" s="15"/>
      <c r="C252" s="208"/>
      <c r="D252" s="239"/>
      <c r="E252" s="21" t="s">
        <v>498</v>
      </c>
      <c r="F252" s="16">
        <v>810</v>
      </c>
      <c r="G252" s="198"/>
      <c r="H252" s="250"/>
    </row>
    <row r="253" spans="1:12" ht="25.5" x14ac:dyDescent="0.2">
      <c r="A253" s="171">
        <v>5</v>
      </c>
      <c r="B253" s="90" t="s">
        <v>298</v>
      </c>
      <c r="C253" s="193">
        <v>9</v>
      </c>
      <c r="D253" s="238" t="s">
        <v>299</v>
      </c>
      <c r="E253" s="21" t="s">
        <v>300</v>
      </c>
      <c r="F253" s="97">
        <v>1784.78</v>
      </c>
      <c r="G253" s="197">
        <f>F253/F254*100%</f>
        <v>4.9887494724131475E-2</v>
      </c>
      <c r="H253" s="195"/>
      <c r="I253" s="245"/>
      <c r="J253" s="246"/>
      <c r="K253" s="246"/>
      <c r="L253" s="246"/>
    </row>
    <row r="254" spans="1:12" ht="32.25" customHeight="1" x14ac:dyDescent="0.2">
      <c r="A254" s="172"/>
      <c r="B254" s="92"/>
      <c r="C254" s="194"/>
      <c r="D254" s="241"/>
      <c r="E254" s="21" t="s">
        <v>287</v>
      </c>
      <c r="F254" s="27">
        <v>35776.1</v>
      </c>
      <c r="G254" s="198"/>
      <c r="H254" s="196"/>
      <c r="I254" s="247"/>
      <c r="J254" s="248"/>
      <c r="K254" s="248"/>
      <c r="L254" s="248"/>
    </row>
    <row r="255" spans="1:12" ht="25.5" x14ac:dyDescent="0.2">
      <c r="A255" s="172"/>
      <c r="B255" s="92"/>
      <c r="C255" s="152">
        <v>10</v>
      </c>
      <c r="D255" s="168" t="s">
        <v>301</v>
      </c>
      <c r="E255" s="21" t="s">
        <v>302</v>
      </c>
      <c r="F255" s="98">
        <f>F256-F257</f>
        <v>1740011215.3399999</v>
      </c>
      <c r="G255" s="251">
        <f>F256-F257</f>
        <v>1740011215.3399999</v>
      </c>
      <c r="H255" s="254"/>
      <c r="I255" s="245"/>
      <c r="J255" s="246"/>
      <c r="K255" s="246"/>
      <c r="L255" s="246"/>
    </row>
    <row r="256" spans="1:12" x14ac:dyDescent="0.2">
      <c r="A256" s="172"/>
      <c r="B256" s="92"/>
      <c r="C256" s="15"/>
      <c r="D256" s="169"/>
      <c r="E256" s="21" t="s">
        <v>303</v>
      </c>
      <c r="F256" s="98">
        <v>1740210457.3399999</v>
      </c>
      <c r="G256" s="252"/>
      <c r="H256" s="255"/>
      <c r="I256" s="99"/>
      <c r="J256" s="174"/>
      <c r="K256" s="174"/>
      <c r="L256" s="174"/>
    </row>
    <row r="257" spans="1:10" x14ac:dyDescent="0.2">
      <c r="A257" s="173"/>
      <c r="B257" s="93"/>
      <c r="C257" s="19"/>
      <c r="D257" s="170"/>
      <c r="E257" s="21" t="s">
        <v>304</v>
      </c>
      <c r="F257" s="98">
        <v>199242</v>
      </c>
      <c r="G257" s="253"/>
      <c r="H257" s="256"/>
    </row>
    <row r="258" spans="1:10" x14ac:dyDescent="0.2">
      <c r="A258" s="242">
        <v>8</v>
      </c>
      <c r="B258" s="242" t="s">
        <v>305</v>
      </c>
      <c r="C258" s="193">
        <v>11</v>
      </c>
      <c r="D258" s="238" t="s">
        <v>306</v>
      </c>
      <c r="E258" s="21" t="s">
        <v>307</v>
      </c>
      <c r="F258" s="16">
        <v>352</v>
      </c>
      <c r="G258" s="257">
        <f>F258/F259</f>
        <v>1.1162554702860405E-2</v>
      </c>
      <c r="H258" s="205"/>
    </row>
    <row r="259" spans="1:10" x14ac:dyDescent="0.2">
      <c r="A259" s="244"/>
      <c r="B259" s="244"/>
      <c r="C259" s="194"/>
      <c r="D259" s="241"/>
      <c r="E259" s="24" t="s">
        <v>308</v>
      </c>
      <c r="F259" s="29">
        <v>31534</v>
      </c>
      <c r="G259" s="258"/>
      <c r="H259" s="200"/>
    </row>
    <row r="260" spans="1:10" x14ac:dyDescent="0.2">
      <c r="A260" s="100"/>
      <c r="B260" s="269" t="s">
        <v>309</v>
      </c>
      <c r="C260" s="269"/>
      <c r="D260" s="270"/>
      <c r="E260" s="270"/>
      <c r="F260" s="269"/>
      <c r="G260" s="269"/>
      <c r="H260" s="269"/>
    </row>
    <row r="261" spans="1:10" x14ac:dyDescent="0.2">
      <c r="A261" s="101"/>
      <c r="B261" s="101"/>
      <c r="C261" s="102">
        <v>1</v>
      </c>
      <c r="D261" s="271" t="s">
        <v>310</v>
      </c>
      <c r="E261" s="261" t="s">
        <v>311</v>
      </c>
      <c r="F261" s="263" t="s">
        <v>153</v>
      </c>
      <c r="G261" s="263" t="s">
        <v>153</v>
      </c>
      <c r="H261" s="103"/>
    </row>
    <row r="262" spans="1:10" x14ac:dyDescent="0.2">
      <c r="A262" s="104"/>
      <c r="B262" s="104"/>
      <c r="C262" s="105"/>
      <c r="D262" s="271"/>
      <c r="E262" s="262"/>
      <c r="F262" s="264"/>
      <c r="G262" s="264"/>
      <c r="H262" s="106"/>
    </row>
    <row r="263" spans="1:10" x14ac:dyDescent="0.2">
      <c r="A263" s="104"/>
      <c r="B263" s="104"/>
      <c r="C263" s="102">
        <v>2</v>
      </c>
      <c r="D263" s="259" t="s">
        <v>312</v>
      </c>
      <c r="E263" s="261" t="s">
        <v>311</v>
      </c>
      <c r="F263" s="263" t="s">
        <v>153</v>
      </c>
      <c r="G263" s="263" t="s">
        <v>153</v>
      </c>
      <c r="H263" s="106"/>
    </row>
    <row r="264" spans="1:10" x14ac:dyDescent="0.2">
      <c r="A264" s="104"/>
      <c r="B264" s="104"/>
      <c r="C264" s="105"/>
      <c r="D264" s="259"/>
      <c r="E264" s="262"/>
      <c r="F264" s="264"/>
      <c r="G264" s="264"/>
      <c r="H264" s="106"/>
    </row>
    <row r="265" spans="1:10" x14ac:dyDescent="0.2">
      <c r="A265" s="104"/>
      <c r="B265" s="104"/>
      <c r="C265" s="102">
        <v>3</v>
      </c>
      <c r="D265" s="259" t="s">
        <v>313</v>
      </c>
      <c r="E265" s="261" t="s">
        <v>311</v>
      </c>
      <c r="F265" s="263" t="s">
        <v>153</v>
      </c>
      <c r="G265" s="263" t="s">
        <v>153</v>
      </c>
      <c r="H265" s="106"/>
    </row>
    <row r="266" spans="1:10" x14ac:dyDescent="0.2">
      <c r="A266" s="104"/>
      <c r="B266" s="104"/>
      <c r="C266" s="105"/>
      <c r="D266" s="260"/>
      <c r="E266" s="262"/>
      <c r="F266" s="264"/>
      <c r="G266" s="265"/>
      <c r="H266" s="106"/>
    </row>
    <row r="267" spans="1:10" s="112" customFormat="1" ht="24.75" customHeight="1" x14ac:dyDescent="0.25">
      <c r="A267" s="107"/>
      <c r="B267" s="107"/>
      <c r="C267" s="108">
        <v>4</v>
      </c>
      <c r="D267" s="266" t="s">
        <v>314</v>
      </c>
      <c r="E267" s="109" t="s">
        <v>315</v>
      </c>
      <c r="F267" s="110">
        <v>162</v>
      </c>
      <c r="G267" s="197">
        <f>F267/F268*100%</f>
        <v>0.81</v>
      </c>
      <c r="H267" s="111"/>
      <c r="I267" s="274"/>
      <c r="J267" s="275"/>
    </row>
    <row r="268" spans="1:10" x14ac:dyDescent="0.2">
      <c r="A268" s="104"/>
      <c r="B268" s="104"/>
      <c r="C268" s="108"/>
      <c r="D268" s="267"/>
      <c r="E268" s="276" t="s">
        <v>316</v>
      </c>
      <c r="F268" s="263">
        <v>200</v>
      </c>
      <c r="G268" s="210"/>
      <c r="H268" s="106"/>
      <c r="I268" s="274"/>
      <c r="J268" s="275"/>
    </row>
    <row r="269" spans="1:10" x14ac:dyDescent="0.2">
      <c r="A269" s="104"/>
      <c r="B269" s="104"/>
      <c r="C269" s="108"/>
      <c r="D269" s="268"/>
      <c r="E269" s="277"/>
      <c r="F269" s="265"/>
      <c r="G269" s="198"/>
      <c r="H269" s="106"/>
      <c r="I269" s="274"/>
      <c r="J269" s="275"/>
    </row>
    <row r="270" spans="1:10" ht="36.75" customHeight="1" x14ac:dyDescent="0.2">
      <c r="A270" s="100"/>
      <c r="B270" s="113"/>
      <c r="C270" s="114">
        <v>5</v>
      </c>
      <c r="D270" s="115" t="s">
        <v>317</v>
      </c>
      <c r="E270" s="116" t="s">
        <v>318</v>
      </c>
      <c r="F270" s="66" t="s">
        <v>319</v>
      </c>
      <c r="G270" s="117" t="s">
        <v>521</v>
      </c>
      <c r="H270" s="118"/>
    </row>
    <row r="271" spans="1:10" ht="36.75" customHeight="1" x14ac:dyDescent="0.2">
      <c r="A271" s="119"/>
      <c r="B271" s="120"/>
      <c r="C271" s="121"/>
      <c r="D271" s="122"/>
      <c r="E271" s="123"/>
      <c r="F271" s="66" t="s">
        <v>320</v>
      </c>
      <c r="G271" s="124"/>
      <c r="H271" s="125"/>
    </row>
    <row r="272" spans="1:10" ht="36.75" customHeight="1" x14ac:dyDescent="0.2">
      <c r="A272" s="119"/>
      <c r="B272" s="120"/>
      <c r="C272" s="121"/>
      <c r="D272" s="122"/>
      <c r="E272" s="123"/>
      <c r="F272" s="66" t="s">
        <v>321</v>
      </c>
      <c r="G272" s="124"/>
      <c r="H272" s="125"/>
    </row>
    <row r="273" spans="1:8" ht="36.75" customHeight="1" x14ac:dyDescent="0.2">
      <c r="A273" s="119"/>
      <c r="B273" s="120"/>
      <c r="C273" s="121"/>
      <c r="D273" s="122"/>
      <c r="E273" s="123"/>
      <c r="F273" s="123" t="s">
        <v>322</v>
      </c>
      <c r="G273" s="124"/>
      <c r="H273" s="125"/>
    </row>
    <row r="274" spans="1:8" ht="36.75" customHeight="1" x14ac:dyDescent="0.2">
      <c r="A274" s="119"/>
      <c r="B274" s="120"/>
      <c r="C274" s="121"/>
      <c r="D274" s="122"/>
      <c r="E274" s="123"/>
      <c r="F274" s="66" t="s">
        <v>323</v>
      </c>
      <c r="G274" s="124"/>
      <c r="H274" s="125"/>
    </row>
    <row r="275" spans="1:8" ht="36.75" customHeight="1" x14ac:dyDescent="0.2">
      <c r="A275" s="119"/>
      <c r="B275" s="120"/>
      <c r="C275" s="121"/>
      <c r="D275" s="122"/>
      <c r="E275" s="123"/>
      <c r="F275" s="66" t="s">
        <v>324</v>
      </c>
      <c r="G275" s="124"/>
      <c r="H275" s="125"/>
    </row>
    <row r="276" spans="1:8" ht="36.75" customHeight="1" x14ac:dyDescent="0.2">
      <c r="A276" s="119"/>
      <c r="B276" s="120"/>
      <c r="C276" s="121"/>
      <c r="D276" s="122"/>
      <c r="E276" s="123"/>
      <c r="F276" s="66" t="s">
        <v>325</v>
      </c>
      <c r="G276" s="124"/>
      <c r="H276" s="125"/>
    </row>
    <row r="277" spans="1:8" ht="36.75" customHeight="1" x14ac:dyDescent="0.2">
      <c r="A277" s="119"/>
      <c r="B277" s="120"/>
      <c r="C277" s="121"/>
      <c r="D277" s="122"/>
      <c r="E277" s="123"/>
      <c r="F277" s="66" t="s">
        <v>326</v>
      </c>
      <c r="G277" s="124"/>
      <c r="H277" s="125"/>
    </row>
    <row r="278" spans="1:8" ht="36.75" customHeight="1" x14ac:dyDescent="0.2">
      <c r="A278" s="119"/>
      <c r="B278" s="120"/>
      <c r="C278" s="121"/>
      <c r="D278" s="122"/>
      <c r="E278" s="123"/>
      <c r="F278" s="66" t="s">
        <v>327</v>
      </c>
      <c r="G278" s="124"/>
      <c r="H278" s="125"/>
    </row>
    <row r="279" spans="1:8" ht="36.75" customHeight="1" x14ac:dyDescent="0.2">
      <c r="A279" s="119"/>
      <c r="B279" s="120"/>
      <c r="C279" s="121"/>
      <c r="D279" s="122"/>
      <c r="E279" s="123"/>
      <c r="F279" s="66" t="s">
        <v>328</v>
      </c>
      <c r="G279" s="124"/>
      <c r="H279" s="125"/>
    </row>
    <row r="280" spans="1:8" ht="36.75" customHeight="1" x14ac:dyDescent="0.2">
      <c r="A280" s="119"/>
      <c r="B280" s="120"/>
      <c r="C280" s="121"/>
      <c r="D280" s="122"/>
      <c r="E280" s="123"/>
      <c r="F280" s="66" t="s">
        <v>329</v>
      </c>
      <c r="G280" s="124"/>
      <c r="H280" s="125"/>
    </row>
    <row r="281" spans="1:8" ht="36.75" customHeight="1" x14ac:dyDescent="0.2">
      <c r="A281" s="119"/>
      <c r="B281" s="120"/>
      <c r="C281" s="121"/>
      <c r="D281" s="122"/>
      <c r="E281" s="123"/>
      <c r="F281" s="66" t="s">
        <v>330</v>
      </c>
      <c r="G281" s="124"/>
      <c r="H281" s="125"/>
    </row>
    <row r="282" spans="1:8" ht="36.75" customHeight="1" x14ac:dyDescent="0.2">
      <c r="A282" s="126"/>
      <c r="B282" s="127"/>
      <c r="C282" s="128"/>
      <c r="D282" s="129"/>
      <c r="E282" s="130"/>
      <c r="F282" s="66" t="s">
        <v>331</v>
      </c>
      <c r="G282" s="131"/>
      <c r="H282" s="132"/>
    </row>
    <row r="283" spans="1:8" ht="36.75" customHeight="1" x14ac:dyDescent="0.2">
      <c r="A283" s="119"/>
      <c r="B283" s="120"/>
      <c r="C283" s="121"/>
      <c r="D283" s="122"/>
      <c r="E283" s="123"/>
      <c r="F283" s="66" t="s">
        <v>332</v>
      </c>
      <c r="G283" s="124"/>
      <c r="H283" s="125"/>
    </row>
    <row r="284" spans="1:8" ht="36.75" customHeight="1" x14ac:dyDescent="0.2">
      <c r="A284" s="119"/>
      <c r="B284" s="120"/>
      <c r="C284" s="121"/>
      <c r="D284" s="122"/>
      <c r="E284" s="123"/>
      <c r="F284" s="66" t="s">
        <v>333</v>
      </c>
      <c r="G284" s="124"/>
      <c r="H284" s="125"/>
    </row>
    <row r="285" spans="1:8" ht="36.75" customHeight="1" x14ac:dyDescent="0.2">
      <c r="A285" s="119"/>
      <c r="B285" s="120"/>
      <c r="C285" s="121"/>
      <c r="D285" s="122"/>
      <c r="E285" s="123"/>
      <c r="F285" s="66" t="s">
        <v>334</v>
      </c>
      <c r="G285" s="124"/>
      <c r="H285" s="125"/>
    </row>
    <row r="286" spans="1:8" ht="36.75" customHeight="1" x14ac:dyDescent="0.2">
      <c r="A286" s="119"/>
      <c r="B286" s="120"/>
      <c r="C286" s="121"/>
      <c r="D286" s="122"/>
      <c r="E286" s="123"/>
      <c r="F286" s="66" t="s">
        <v>335</v>
      </c>
      <c r="G286" s="124"/>
      <c r="H286" s="125"/>
    </row>
    <row r="287" spans="1:8" ht="36.75" customHeight="1" x14ac:dyDescent="0.2">
      <c r="A287" s="119"/>
      <c r="B287" s="120"/>
      <c r="C287" s="121"/>
      <c r="D287" s="122"/>
      <c r="E287" s="123"/>
      <c r="F287" s="66" t="s">
        <v>336</v>
      </c>
      <c r="G287" s="124"/>
      <c r="H287" s="125"/>
    </row>
    <row r="288" spans="1:8" ht="36.75" customHeight="1" x14ac:dyDescent="0.2">
      <c r="A288" s="119"/>
      <c r="B288" s="120"/>
      <c r="C288" s="121"/>
      <c r="D288" s="122"/>
      <c r="E288" s="123"/>
      <c r="F288" s="66" t="s">
        <v>337</v>
      </c>
      <c r="G288" s="124"/>
      <c r="H288" s="125"/>
    </row>
    <row r="289" spans="1:8" ht="36.75" customHeight="1" x14ac:dyDescent="0.2">
      <c r="A289" s="119"/>
      <c r="B289" s="120"/>
      <c r="C289" s="121"/>
      <c r="D289" s="122"/>
      <c r="E289" s="123"/>
      <c r="F289" s="66" t="s">
        <v>338</v>
      </c>
      <c r="G289" s="124"/>
      <c r="H289" s="125"/>
    </row>
    <row r="290" spans="1:8" ht="36.75" customHeight="1" x14ac:dyDescent="0.2">
      <c r="A290" s="119"/>
      <c r="B290" s="120"/>
      <c r="C290" s="121"/>
      <c r="D290" s="122"/>
      <c r="E290" s="123"/>
      <c r="F290" s="66" t="s">
        <v>339</v>
      </c>
      <c r="G290" s="124"/>
      <c r="H290" s="125"/>
    </row>
    <row r="291" spans="1:8" ht="36.75" customHeight="1" x14ac:dyDescent="0.2">
      <c r="A291" s="119"/>
      <c r="B291" s="120"/>
      <c r="C291" s="121"/>
      <c r="D291" s="122"/>
      <c r="E291" s="123"/>
      <c r="F291" s="66" t="s">
        <v>461</v>
      </c>
      <c r="G291" s="124"/>
      <c r="H291" s="125"/>
    </row>
    <row r="292" spans="1:8" ht="36.75" customHeight="1" x14ac:dyDescent="0.2">
      <c r="A292" s="119"/>
      <c r="B292" s="120"/>
      <c r="C292" s="121"/>
      <c r="D292" s="122"/>
      <c r="E292" s="123"/>
      <c r="F292" s="66" t="s">
        <v>340</v>
      </c>
      <c r="G292" s="124"/>
      <c r="H292" s="125"/>
    </row>
    <row r="293" spans="1:8" ht="36.75" customHeight="1" x14ac:dyDescent="0.2">
      <c r="A293" s="119"/>
      <c r="B293" s="120"/>
      <c r="C293" s="121"/>
      <c r="D293" s="122"/>
      <c r="E293" s="123"/>
      <c r="F293" s="66" t="s">
        <v>341</v>
      </c>
      <c r="G293" s="124"/>
      <c r="H293" s="125"/>
    </row>
    <row r="294" spans="1:8" ht="36.75" customHeight="1" x14ac:dyDescent="0.2">
      <c r="A294" s="119"/>
      <c r="B294" s="120"/>
      <c r="C294" s="121"/>
      <c r="D294" s="122"/>
      <c r="E294" s="123"/>
      <c r="F294" s="66" t="s">
        <v>342</v>
      </c>
      <c r="G294" s="124"/>
      <c r="H294" s="125"/>
    </row>
    <row r="295" spans="1:8" ht="36.75" customHeight="1" x14ac:dyDescent="0.2">
      <c r="A295" s="119"/>
      <c r="B295" s="120"/>
      <c r="C295" s="121"/>
      <c r="D295" s="122"/>
      <c r="E295" s="123"/>
      <c r="F295" s="66" t="s">
        <v>343</v>
      </c>
      <c r="G295" s="124"/>
      <c r="H295" s="125"/>
    </row>
    <row r="296" spans="1:8" ht="36.75" customHeight="1" x14ac:dyDescent="0.2">
      <c r="A296" s="119"/>
      <c r="B296" s="120"/>
      <c r="C296" s="121"/>
      <c r="D296" s="122"/>
      <c r="E296" s="123"/>
      <c r="F296" s="66" t="s">
        <v>344</v>
      </c>
      <c r="G296" s="124"/>
      <c r="H296" s="125"/>
    </row>
    <row r="297" spans="1:8" ht="36.75" customHeight="1" x14ac:dyDescent="0.2">
      <c r="A297" s="119"/>
      <c r="B297" s="120"/>
      <c r="C297" s="121"/>
      <c r="D297" s="122"/>
      <c r="E297" s="123"/>
      <c r="F297" s="66" t="s">
        <v>345</v>
      </c>
      <c r="G297" s="124"/>
      <c r="H297" s="125"/>
    </row>
    <row r="298" spans="1:8" ht="48" customHeight="1" x14ac:dyDescent="0.2">
      <c r="A298" s="126"/>
      <c r="B298" s="127"/>
      <c r="C298" s="128"/>
      <c r="D298" s="129"/>
      <c r="E298" s="130"/>
      <c r="F298" s="66" t="s">
        <v>346</v>
      </c>
      <c r="G298" s="131"/>
      <c r="H298" s="132"/>
    </row>
    <row r="299" spans="1:8" ht="36.75" customHeight="1" x14ac:dyDescent="0.2">
      <c r="A299" s="119"/>
      <c r="B299" s="120"/>
      <c r="C299" s="121"/>
      <c r="D299" s="122"/>
      <c r="E299" s="123"/>
      <c r="F299" s="66" t="s">
        <v>355</v>
      </c>
      <c r="G299" s="124"/>
      <c r="H299" s="125"/>
    </row>
    <row r="300" spans="1:8" ht="36.75" customHeight="1" x14ac:dyDescent="0.2">
      <c r="A300" s="119"/>
      <c r="B300" s="120"/>
      <c r="C300" s="121"/>
      <c r="D300" s="122"/>
      <c r="E300" s="123"/>
      <c r="F300" s="66" t="s">
        <v>347</v>
      </c>
      <c r="G300" s="124"/>
      <c r="H300" s="125"/>
    </row>
    <row r="301" spans="1:8" ht="36.75" customHeight="1" x14ac:dyDescent="0.2">
      <c r="A301" s="119"/>
      <c r="B301" s="120"/>
      <c r="C301" s="121"/>
      <c r="D301" s="122"/>
      <c r="E301" s="123"/>
      <c r="F301" s="66" t="s">
        <v>348</v>
      </c>
      <c r="G301" s="124"/>
      <c r="H301" s="125"/>
    </row>
    <row r="302" spans="1:8" ht="36.75" customHeight="1" x14ac:dyDescent="0.2">
      <c r="A302" s="119"/>
      <c r="B302" s="120"/>
      <c r="C302" s="121"/>
      <c r="D302" s="122"/>
      <c r="E302" s="123"/>
      <c r="F302" s="66" t="s">
        <v>349</v>
      </c>
      <c r="G302" s="124"/>
      <c r="H302" s="125"/>
    </row>
    <row r="303" spans="1:8" ht="36.75" customHeight="1" x14ac:dyDescent="0.2">
      <c r="A303" s="119"/>
      <c r="B303" s="120"/>
      <c r="C303" s="121"/>
      <c r="D303" s="122"/>
      <c r="E303" s="123"/>
      <c r="F303" s="66" t="s">
        <v>350</v>
      </c>
      <c r="G303" s="124"/>
      <c r="H303" s="125"/>
    </row>
    <row r="304" spans="1:8" ht="36.75" customHeight="1" x14ac:dyDescent="0.2">
      <c r="A304" s="119"/>
      <c r="B304" s="120"/>
      <c r="C304" s="121"/>
      <c r="D304" s="122"/>
      <c r="E304" s="123"/>
      <c r="F304" s="66" t="s">
        <v>351</v>
      </c>
      <c r="G304" s="124"/>
      <c r="H304" s="125"/>
    </row>
    <row r="305" spans="1:8" ht="36.75" customHeight="1" x14ac:dyDescent="0.2">
      <c r="A305" s="119"/>
      <c r="B305" s="120"/>
      <c r="C305" s="121"/>
      <c r="D305" s="122"/>
      <c r="E305" s="123"/>
      <c r="F305" s="66" t="s">
        <v>352</v>
      </c>
      <c r="G305" s="124"/>
      <c r="H305" s="125"/>
    </row>
    <row r="306" spans="1:8" ht="36.75" customHeight="1" x14ac:dyDescent="0.2">
      <c r="A306" s="119"/>
      <c r="B306" s="120"/>
      <c r="C306" s="121"/>
      <c r="D306" s="122"/>
      <c r="E306" s="123"/>
      <c r="F306" s="66" t="s">
        <v>462</v>
      </c>
      <c r="G306" s="124"/>
      <c r="H306" s="125"/>
    </row>
    <row r="307" spans="1:8" ht="36.75" customHeight="1" x14ac:dyDescent="0.2">
      <c r="A307" s="119"/>
      <c r="B307" s="120"/>
      <c r="C307" s="121"/>
      <c r="D307" s="122"/>
      <c r="E307" s="123"/>
      <c r="F307" s="66" t="s">
        <v>353</v>
      </c>
      <c r="G307" s="124"/>
      <c r="H307" s="125"/>
    </row>
    <row r="308" spans="1:8" ht="36.75" customHeight="1" x14ac:dyDescent="0.2">
      <c r="A308" s="119"/>
      <c r="B308" s="120"/>
      <c r="C308" s="121"/>
      <c r="D308" s="122"/>
      <c r="E308" s="123"/>
      <c r="F308" s="66" t="s">
        <v>354</v>
      </c>
      <c r="G308" s="124"/>
      <c r="H308" s="125"/>
    </row>
    <row r="309" spans="1:8" ht="36.75" customHeight="1" x14ac:dyDescent="0.2">
      <c r="A309" s="119"/>
      <c r="B309" s="120"/>
      <c r="C309" s="121"/>
      <c r="D309" s="122"/>
      <c r="E309" s="123"/>
      <c r="F309" s="66" t="s">
        <v>463</v>
      </c>
      <c r="G309" s="124"/>
      <c r="H309" s="125"/>
    </row>
    <row r="310" spans="1:8" ht="36.75" customHeight="1" x14ac:dyDescent="0.2">
      <c r="A310" s="119"/>
      <c r="B310" s="120"/>
      <c r="C310" s="121"/>
      <c r="D310" s="122"/>
      <c r="E310" s="123"/>
      <c r="F310" s="66" t="s">
        <v>356</v>
      </c>
      <c r="G310" s="124"/>
      <c r="H310" s="125"/>
    </row>
    <row r="311" spans="1:8" ht="36.75" customHeight="1" x14ac:dyDescent="0.2">
      <c r="A311" s="119"/>
      <c r="B311" s="120"/>
      <c r="C311" s="121"/>
      <c r="D311" s="122"/>
      <c r="E311" s="123"/>
      <c r="F311" s="66" t="s">
        <v>357</v>
      </c>
      <c r="G311" s="124"/>
      <c r="H311" s="125"/>
    </row>
    <row r="312" spans="1:8" ht="36.75" customHeight="1" x14ac:dyDescent="0.2">
      <c r="A312" s="119"/>
      <c r="B312" s="120"/>
      <c r="C312" s="121"/>
      <c r="D312" s="122"/>
      <c r="E312" s="123"/>
      <c r="F312" s="66" t="s">
        <v>464</v>
      </c>
      <c r="G312" s="124"/>
      <c r="H312" s="125"/>
    </row>
    <row r="313" spans="1:8" ht="36.75" customHeight="1" x14ac:dyDescent="0.2">
      <c r="A313" s="119"/>
      <c r="B313" s="120"/>
      <c r="C313" s="121"/>
      <c r="D313" s="122"/>
      <c r="E313" s="123"/>
      <c r="F313" s="66" t="s">
        <v>358</v>
      </c>
      <c r="G313" s="124"/>
      <c r="H313" s="125"/>
    </row>
    <row r="314" spans="1:8" ht="48" customHeight="1" x14ac:dyDescent="0.2">
      <c r="A314" s="126"/>
      <c r="B314" s="127"/>
      <c r="C314" s="128"/>
      <c r="D314" s="127"/>
      <c r="E314" s="130"/>
      <c r="F314" s="66" t="s">
        <v>359</v>
      </c>
      <c r="G314" s="131"/>
      <c r="H314" s="132"/>
    </row>
    <row r="315" spans="1:8" ht="36.75" customHeight="1" x14ac:dyDescent="0.2">
      <c r="A315" s="119"/>
      <c r="B315" s="120"/>
      <c r="C315" s="121"/>
      <c r="D315" s="120"/>
      <c r="E315" s="123"/>
      <c r="F315" s="66" t="s">
        <v>465</v>
      </c>
      <c r="G315" s="133"/>
      <c r="H315" s="125"/>
    </row>
    <row r="316" spans="1:8" ht="36.75" customHeight="1" x14ac:dyDescent="0.2">
      <c r="A316" s="119"/>
      <c r="B316" s="120"/>
      <c r="C316" s="121"/>
      <c r="D316" s="120"/>
      <c r="E316" s="178"/>
      <c r="F316" s="66" t="s">
        <v>360</v>
      </c>
      <c r="G316" s="133"/>
      <c r="H316" s="125"/>
    </row>
    <row r="317" spans="1:8" ht="36.75" customHeight="1" x14ac:dyDescent="0.2">
      <c r="A317" s="119"/>
      <c r="B317" s="120"/>
      <c r="C317" s="121"/>
      <c r="D317" s="120"/>
      <c r="E317" s="178"/>
      <c r="F317" s="66" t="s">
        <v>361</v>
      </c>
      <c r="G317" s="133"/>
      <c r="H317" s="125"/>
    </row>
    <row r="318" spans="1:8" ht="36.75" customHeight="1" x14ac:dyDescent="0.2">
      <c r="A318" s="119"/>
      <c r="B318" s="120"/>
      <c r="C318" s="121"/>
      <c r="D318" s="120"/>
      <c r="E318" s="178"/>
      <c r="F318" s="66" t="s">
        <v>362</v>
      </c>
      <c r="G318" s="133"/>
      <c r="H318" s="125"/>
    </row>
    <row r="319" spans="1:8" ht="36.75" customHeight="1" x14ac:dyDescent="0.2">
      <c r="A319" s="119"/>
      <c r="B319" s="120"/>
      <c r="C319" s="121"/>
      <c r="D319" s="120"/>
      <c r="E319" s="178"/>
      <c r="F319" s="66" t="s">
        <v>363</v>
      </c>
      <c r="G319" s="133"/>
      <c r="H319" s="125"/>
    </row>
    <row r="320" spans="1:8" ht="36.75" customHeight="1" x14ac:dyDescent="0.2">
      <c r="A320" s="119"/>
      <c r="B320" s="120"/>
      <c r="C320" s="121"/>
      <c r="D320" s="120"/>
      <c r="E320" s="178"/>
      <c r="F320" s="66" t="s">
        <v>364</v>
      </c>
      <c r="G320" s="133"/>
      <c r="H320" s="125"/>
    </row>
    <row r="321" spans="1:8" ht="36.75" customHeight="1" x14ac:dyDescent="0.2">
      <c r="A321" s="119"/>
      <c r="B321" s="120"/>
      <c r="C321" s="121"/>
      <c r="D321" s="120"/>
      <c r="E321" s="178"/>
      <c r="F321" s="66" t="s">
        <v>365</v>
      </c>
      <c r="G321" s="133"/>
      <c r="H321" s="125"/>
    </row>
    <row r="322" spans="1:8" ht="36.75" customHeight="1" x14ac:dyDescent="0.2">
      <c r="A322" s="119"/>
      <c r="B322" s="120"/>
      <c r="C322" s="121"/>
      <c r="D322" s="120"/>
      <c r="E322" s="178"/>
      <c r="F322" s="66" t="s">
        <v>366</v>
      </c>
      <c r="G322" s="133"/>
      <c r="H322" s="125"/>
    </row>
    <row r="323" spans="1:8" ht="36.75" customHeight="1" x14ac:dyDescent="0.2">
      <c r="A323" s="119"/>
      <c r="B323" s="120"/>
      <c r="C323" s="121"/>
      <c r="D323" s="120"/>
      <c r="E323" s="178"/>
      <c r="F323" s="66" t="s">
        <v>466</v>
      </c>
      <c r="G323" s="133"/>
      <c r="H323" s="125"/>
    </row>
    <row r="324" spans="1:8" ht="36.75" customHeight="1" x14ac:dyDescent="0.2">
      <c r="A324" s="119"/>
      <c r="B324" s="120"/>
      <c r="C324" s="121"/>
      <c r="D324" s="120"/>
      <c r="E324" s="178"/>
      <c r="F324" s="66" t="s">
        <v>467</v>
      </c>
      <c r="G324" s="133"/>
      <c r="H324" s="125"/>
    </row>
    <row r="325" spans="1:8" ht="36.75" customHeight="1" x14ac:dyDescent="0.2">
      <c r="A325" s="119"/>
      <c r="B325" s="120"/>
      <c r="C325" s="121"/>
      <c r="D325" s="120"/>
      <c r="E325" s="178"/>
      <c r="F325" s="66" t="s">
        <v>367</v>
      </c>
      <c r="G325" s="133"/>
      <c r="H325" s="125"/>
    </row>
    <row r="326" spans="1:8" ht="36.75" customHeight="1" x14ac:dyDescent="0.2">
      <c r="A326" s="119"/>
      <c r="B326" s="120"/>
      <c r="C326" s="121"/>
      <c r="D326" s="120"/>
      <c r="E326" s="178"/>
      <c r="F326" s="66" t="s">
        <v>368</v>
      </c>
      <c r="G326" s="133"/>
      <c r="H326" s="125"/>
    </row>
    <row r="327" spans="1:8" ht="36.75" customHeight="1" x14ac:dyDescent="0.2">
      <c r="A327" s="119"/>
      <c r="B327" s="120"/>
      <c r="C327" s="121"/>
      <c r="D327" s="120"/>
      <c r="E327" s="178"/>
      <c r="F327" s="66" t="s">
        <v>369</v>
      </c>
      <c r="G327" s="133"/>
      <c r="H327" s="125"/>
    </row>
    <row r="328" spans="1:8" ht="36.75" customHeight="1" x14ac:dyDescent="0.2">
      <c r="A328" s="119"/>
      <c r="B328" s="120"/>
      <c r="C328" s="121"/>
      <c r="D328" s="120"/>
      <c r="E328" s="178"/>
      <c r="F328" s="66" t="s">
        <v>370</v>
      </c>
      <c r="G328" s="133"/>
      <c r="H328" s="125"/>
    </row>
    <row r="329" spans="1:8" ht="36.75" customHeight="1" x14ac:dyDescent="0.2">
      <c r="A329" s="119"/>
      <c r="B329" s="120"/>
      <c r="C329" s="121"/>
      <c r="D329" s="120"/>
      <c r="E329" s="178"/>
      <c r="F329" s="66" t="s">
        <v>371</v>
      </c>
      <c r="G329" s="133"/>
      <c r="H329" s="125"/>
    </row>
    <row r="330" spans="1:8" ht="57.75" customHeight="1" x14ac:dyDescent="0.2">
      <c r="A330" s="126"/>
      <c r="B330" s="127"/>
      <c r="C330" s="128"/>
      <c r="D330" s="127"/>
      <c r="E330" s="134"/>
      <c r="F330" s="66" t="s">
        <v>372</v>
      </c>
      <c r="G330" s="135"/>
      <c r="H330" s="132"/>
    </row>
    <row r="331" spans="1:8" ht="36.75" customHeight="1" x14ac:dyDescent="0.2">
      <c r="A331" s="119"/>
      <c r="B331" s="120"/>
      <c r="C331" s="121"/>
      <c r="D331" s="120"/>
      <c r="E331" s="178"/>
      <c r="F331" s="66" t="s">
        <v>468</v>
      </c>
      <c r="G331" s="133"/>
      <c r="H331" s="125"/>
    </row>
    <row r="332" spans="1:8" ht="36.75" customHeight="1" x14ac:dyDescent="0.2">
      <c r="A332" s="119"/>
      <c r="B332" s="120"/>
      <c r="C332" s="121"/>
      <c r="D332" s="120"/>
      <c r="E332" s="178"/>
      <c r="F332" s="66" t="s">
        <v>373</v>
      </c>
      <c r="G332" s="133"/>
      <c r="H332" s="125"/>
    </row>
    <row r="333" spans="1:8" ht="36.75" customHeight="1" x14ac:dyDescent="0.2">
      <c r="A333" s="119"/>
      <c r="B333" s="120"/>
      <c r="C333" s="121"/>
      <c r="D333" s="120"/>
      <c r="E333" s="178"/>
      <c r="F333" s="66" t="s">
        <v>469</v>
      </c>
      <c r="G333" s="133"/>
      <c r="H333" s="125"/>
    </row>
    <row r="334" spans="1:8" ht="36.75" customHeight="1" x14ac:dyDescent="0.2">
      <c r="A334" s="119"/>
      <c r="B334" s="120"/>
      <c r="C334" s="121"/>
      <c r="D334" s="120"/>
      <c r="E334" s="178"/>
      <c r="F334" s="66" t="s">
        <v>374</v>
      </c>
      <c r="G334" s="133"/>
      <c r="H334" s="125"/>
    </row>
    <row r="335" spans="1:8" ht="36.75" customHeight="1" x14ac:dyDescent="0.2">
      <c r="A335" s="119"/>
      <c r="B335" s="120"/>
      <c r="C335" s="121"/>
      <c r="D335" s="120"/>
      <c r="E335" s="178"/>
      <c r="F335" s="66" t="s">
        <v>375</v>
      </c>
      <c r="G335" s="133"/>
      <c r="H335" s="125"/>
    </row>
    <row r="336" spans="1:8" ht="36.75" customHeight="1" x14ac:dyDescent="0.2">
      <c r="A336" s="119"/>
      <c r="B336" s="120"/>
      <c r="C336" s="121"/>
      <c r="D336" s="120"/>
      <c r="E336" s="178"/>
      <c r="F336" s="66" t="s">
        <v>376</v>
      </c>
      <c r="G336" s="133"/>
      <c r="H336" s="125"/>
    </row>
    <row r="337" spans="1:8" ht="36.75" customHeight="1" x14ac:dyDescent="0.2">
      <c r="A337" s="119"/>
      <c r="B337" s="120"/>
      <c r="C337" s="121"/>
      <c r="D337" s="120"/>
      <c r="E337" s="178"/>
      <c r="F337" s="66" t="s">
        <v>377</v>
      </c>
      <c r="G337" s="133"/>
      <c r="H337" s="125"/>
    </row>
    <row r="338" spans="1:8" ht="36.75" customHeight="1" x14ac:dyDescent="0.2">
      <c r="A338" s="119"/>
      <c r="B338" s="120"/>
      <c r="C338" s="121"/>
      <c r="D338" s="120"/>
      <c r="E338" s="178"/>
      <c r="F338" s="66" t="s">
        <v>378</v>
      </c>
      <c r="G338" s="133"/>
      <c r="H338" s="125"/>
    </row>
    <row r="339" spans="1:8" ht="36.75" customHeight="1" x14ac:dyDescent="0.2">
      <c r="A339" s="119"/>
      <c r="B339" s="120"/>
      <c r="C339" s="121"/>
      <c r="D339" s="120"/>
      <c r="E339" s="178"/>
      <c r="F339" s="66" t="s">
        <v>379</v>
      </c>
      <c r="G339" s="133"/>
      <c r="H339" s="125"/>
    </row>
    <row r="340" spans="1:8" ht="36.75" customHeight="1" x14ac:dyDescent="0.2">
      <c r="A340" s="119"/>
      <c r="B340" s="120"/>
      <c r="C340" s="121"/>
      <c r="D340" s="120"/>
      <c r="E340" s="178"/>
      <c r="F340" s="66" t="s">
        <v>380</v>
      </c>
      <c r="G340" s="133"/>
      <c r="H340" s="125"/>
    </row>
    <row r="341" spans="1:8" ht="36.75" customHeight="1" x14ac:dyDescent="0.2">
      <c r="A341" s="119"/>
      <c r="B341" s="120"/>
      <c r="C341" s="121"/>
      <c r="D341" s="120"/>
      <c r="E341" s="178"/>
      <c r="F341" s="66" t="s">
        <v>381</v>
      </c>
      <c r="G341" s="133"/>
      <c r="H341" s="125"/>
    </row>
    <row r="342" spans="1:8" ht="36.75" customHeight="1" x14ac:dyDescent="0.2">
      <c r="A342" s="119"/>
      <c r="B342" s="120"/>
      <c r="C342" s="121"/>
      <c r="D342" s="120"/>
      <c r="E342" s="178"/>
      <c r="F342" s="66" t="s">
        <v>382</v>
      </c>
      <c r="G342" s="133"/>
      <c r="H342" s="125"/>
    </row>
    <row r="343" spans="1:8" ht="36.75" customHeight="1" x14ac:dyDescent="0.2">
      <c r="A343" s="119"/>
      <c r="B343" s="120"/>
      <c r="C343" s="121"/>
      <c r="D343" s="120"/>
      <c r="E343" s="178"/>
      <c r="F343" s="66" t="s">
        <v>384</v>
      </c>
      <c r="G343" s="133"/>
      <c r="H343" s="125"/>
    </row>
    <row r="344" spans="1:8" ht="36.75" customHeight="1" x14ac:dyDescent="0.2">
      <c r="A344" s="119"/>
      <c r="B344" s="120"/>
      <c r="C344" s="121"/>
      <c r="D344" s="120"/>
      <c r="E344" s="178"/>
      <c r="F344" s="66" t="s">
        <v>385</v>
      </c>
      <c r="G344" s="133"/>
      <c r="H344" s="125"/>
    </row>
    <row r="345" spans="1:8" ht="36.75" customHeight="1" x14ac:dyDescent="0.2">
      <c r="A345" s="119"/>
      <c r="B345" s="120"/>
      <c r="C345" s="121"/>
      <c r="D345" s="120"/>
      <c r="E345" s="178"/>
      <c r="F345" s="182" t="s">
        <v>386</v>
      </c>
      <c r="G345" s="133"/>
      <c r="H345" s="125"/>
    </row>
    <row r="346" spans="1:8" ht="48" customHeight="1" x14ac:dyDescent="0.2">
      <c r="A346" s="126"/>
      <c r="B346" s="127"/>
      <c r="C346" s="128"/>
      <c r="D346" s="127"/>
      <c r="E346" s="134"/>
      <c r="F346" s="182" t="s">
        <v>387</v>
      </c>
      <c r="G346" s="135"/>
      <c r="H346" s="132"/>
    </row>
    <row r="347" spans="1:8" ht="36.75" customHeight="1" x14ac:dyDescent="0.2">
      <c r="A347" s="119"/>
      <c r="B347" s="120"/>
      <c r="C347" s="121"/>
      <c r="D347" s="120"/>
      <c r="E347" s="178"/>
      <c r="F347" s="66" t="s">
        <v>388</v>
      </c>
      <c r="G347" s="133"/>
      <c r="H347" s="125"/>
    </row>
    <row r="348" spans="1:8" ht="36.75" customHeight="1" x14ac:dyDescent="0.2">
      <c r="A348" s="119"/>
      <c r="B348" s="120"/>
      <c r="C348" s="121"/>
      <c r="D348" s="120"/>
      <c r="E348" s="178"/>
      <c r="F348" s="66" t="s">
        <v>382</v>
      </c>
      <c r="G348" s="133"/>
      <c r="H348" s="125"/>
    </row>
    <row r="349" spans="1:8" ht="36.75" customHeight="1" x14ac:dyDescent="0.2">
      <c r="A349" s="119"/>
      <c r="B349" s="120"/>
      <c r="C349" s="121"/>
      <c r="D349" s="120"/>
      <c r="E349" s="178"/>
      <c r="F349" s="182" t="s">
        <v>470</v>
      </c>
      <c r="G349" s="133"/>
      <c r="H349" s="125"/>
    </row>
    <row r="350" spans="1:8" ht="36.75" customHeight="1" x14ac:dyDescent="0.2">
      <c r="A350" s="119"/>
      <c r="B350" s="120"/>
      <c r="C350" s="121"/>
      <c r="D350" s="120"/>
      <c r="E350" s="178"/>
      <c r="F350" s="66" t="s">
        <v>471</v>
      </c>
      <c r="G350" s="133"/>
      <c r="H350" s="125"/>
    </row>
    <row r="351" spans="1:8" ht="36.75" customHeight="1" x14ac:dyDescent="0.2">
      <c r="A351" s="119"/>
      <c r="B351" s="120"/>
      <c r="C351" s="121"/>
      <c r="D351" s="120"/>
      <c r="E351" s="178"/>
      <c r="F351" s="183" t="s">
        <v>472</v>
      </c>
      <c r="G351" s="133"/>
      <c r="H351" s="125"/>
    </row>
    <row r="352" spans="1:8" ht="36.75" customHeight="1" x14ac:dyDescent="0.2">
      <c r="A352" s="119"/>
      <c r="B352" s="120"/>
      <c r="C352" s="121"/>
      <c r="D352" s="120"/>
      <c r="E352" s="178"/>
      <c r="F352" s="183" t="s">
        <v>473</v>
      </c>
      <c r="G352" s="133"/>
      <c r="H352" s="125"/>
    </row>
    <row r="353" spans="1:8" ht="36.75" customHeight="1" x14ac:dyDescent="0.2">
      <c r="A353" s="119"/>
      <c r="B353" s="120"/>
      <c r="C353" s="121"/>
      <c r="D353" s="120"/>
      <c r="E353" s="178"/>
      <c r="F353" s="183" t="s">
        <v>474</v>
      </c>
      <c r="G353" s="133"/>
      <c r="H353" s="125"/>
    </row>
    <row r="354" spans="1:8" ht="36.75" customHeight="1" x14ac:dyDescent="0.2">
      <c r="A354" s="119"/>
      <c r="B354" s="120"/>
      <c r="C354" s="121"/>
      <c r="D354" s="120"/>
      <c r="E354" s="178"/>
      <c r="F354" s="183" t="s">
        <v>475</v>
      </c>
      <c r="G354" s="133"/>
      <c r="H354" s="125"/>
    </row>
    <row r="355" spans="1:8" ht="36.75" customHeight="1" x14ac:dyDescent="0.2">
      <c r="A355" s="119"/>
      <c r="B355" s="120"/>
      <c r="C355" s="121"/>
      <c r="D355" s="120"/>
      <c r="E355" s="178"/>
      <c r="F355" s="177" t="s">
        <v>476</v>
      </c>
      <c r="G355" s="133"/>
      <c r="H355" s="125"/>
    </row>
    <row r="356" spans="1:8" ht="36.75" customHeight="1" x14ac:dyDescent="0.2">
      <c r="A356" s="119"/>
      <c r="B356" s="120"/>
      <c r="C356" s="121"/>
      <c r="D356" s="120"/>
      <c r="E356" s="178"/>
      <c r="F356" s="66" t="s">
        <v>477</v>
      </c>
      <c r="G356" s="133"/>
      <c r="H356" s="125"/>
    </row>
    <row r="357" spans="1:8" ht="36.75" customHeight="1" x14ac:dyDescent="0.2">
      <c r="A357" s="119"/>
      <c r="B357" s="120"/>
      <c r="C357" s="121"/>
      <c r="D357" s="120"/>
      <c r="E357" s="178"/>
      <c r="F357" s="66" t="s">
        <v>478</v>
      </c>
      <c r="G357" s="133"/>
      <c r="H357" s="125"/>
    </row>
    <row r="358" spans="1:8" ht="36.75" customHeight="1" x14ac:dyDescent="0.2">
      <c r="A358" s="119"/>
      <c r="B358" s="120"/>
      <c r="C358" s="121"/>
      <c r="D358" s="120"/>
      <c r="E358" s="178"/>
      <c r="F358" s="66" t="s">
        <v>479</v>
      </c>
      <c r="G358" s="133"/>
      <c r="H358" s="125"/>
    </row>
    <row r="359" spans="1:8" ht="36.75" customHeight="1" x14ac:dyDescent="0.2">
      <c r="A359" s="119"/>
      <c r="B359" s="120"/>
      <c r="C359" s="121"/>
      <c r="D359" s="120"/>
      <c r="E359" s="178"/>
      <c r="F359" s="66" t="s">
        <v>480</v>
      </c>
      <c r="G359" s="133"/>
      <c r="H359" s="125"/>
    </row>
    <row r="360" spans="1:8" ht="36.75" customHeight="1" x14ac:dyDescent="0.2">
      <c r="A360" s="119"/>
      <c r="B360" s="120"/>
      <c r="C360" s="121"/>
      <c r="D360" s="120"/>
      <c r="E360" s="178"/>
      <c r="F360" s="66" t="s">
        <v>481</v>
      </c>
      <c r="G360" s="133"/>
      <c r="H360" s="125"/>
    </row>
    <row r="361" spans="1:8" ht="36.75" customHeight="1" x14ac:dyDescent="0.2">
      <c r="A361" s="119"/>
      <c r="B361" s="120"/>
      <c r="C361" s="121"/>
      <c r="D361" s="120"/>
      <c r="E361" s="178"/>
      <c r="F361" s="66" t="s">
        <v>482</v>
      </c>
      <c r="G361" s="133"/>
      <c r="H361" s="125"/>
    </row>
    <row r="362" spans="1:8" ht="36.75" customHeight="1" x14ac:dyDescent="0.2">
      <c r="A362" s="119"/>
      <c r="B362" s="120"/>
      <c r="C362" s="121"/>
      <c r="D362" s="120"/>
      <c r="E362" s="178"/>
      <c r="F362" s="66" t="s">
        <v>483</v>
      </c>
      <c r="G362" s="133"/>
      <c r="H362" s="125"/>
    </row>
    <row r="363" spans="1:8" ht="36.75" customHeight="1" x14ac:dyDescent="0.2">
      <c r="A363" s="119"/>
      <c r="B363" s="120"/>
      <c r="C363" s="121"/>
      <c r="D363" s="120"/>
      <c r="E363" s="178"/>
      <c r="F363" s="66" t="s">
        <v>383</v>
      </c>
      <c r="G363" s="133"/>
      <c r="H363" s="125"/>
    </row>
    <row r="364" spans="1:8" ht="36.75" customHeight="1" x14ac:dyDescent="0.2">
      <c r="A364" s="119"/>
      <c r="B364" s="120"/>
      <c r="C364" s="121"/>
      <c r="D364" s="120"/>
      <c r="E364" s="178"/>
      <c r="F364" s="66" t="s">
        <v>484</v>
      </c>
      <c r="G364" s="133"/>
      <c r="H364" s="125"/>
    </row>
    <row r="365" spans="1:8" ht="36.75" customHeight="1" x14ac:dyDescent="0.2">
      <c r="A365" s="119"/>
      <c r="B365" s="120"/>
      <c r="C365" s="121"/>
      <c r="D365" s="120"/>
      <c r="E365" s="178"/>
      <c r="F365" s="66" t="s">
        <v>485</v>
      </c>
      <c r="G365" s="133"/>
      <c r="H365" s="125"/>
    </row>
    <row r="366" spans="1:8" ht="36.75" customHeight="1" x14ac:dyDescent="0.2">
      <c r="A366" s="119"/>
      <c r="B366" s="120"/>
      <c r="C366" s="121"/>
      <c r="D366" s="120"/>
      <c r="E366" s="178"/>
      <c r="F366" s="66" t="s">
        <v>486</v>
      </c>
      <c r="G366" s="133"/>
      <c r="H366" s="125"/>
    </row>
    <row r="367" spans="1:8" ht="36.75" customHeight="1" x14ac:dyDescent="0.2">
      <c r="A367" s="119"/>
      <c r="B367" s="120"/>
      <c r="C367" s="121"/>
      <c r="D367" s="120"/>
      <c r="E367" s="178"/>
      <c r="F367" s="66" t="s">
        <v>487</v>
      </c>
      <c r="G367" s="133"/>
      <c r="H367" s="125"/>
    </row>
    <row r="368" spans="1:8" ht="36.75" customHeight="1" x14ac:dyDescent="0.2">
      <c r="A368" s="119"/>
      <c r="B368" s="120"/>
      <c r="C368" s="121"/>
      <c r="D368" s="120"/>
      <c r="E368" s="178"/>
      <c r="F368" s="66" t="s">
        <v>488</v>
      </c>
      <c r="G368" s="133"/>
      <c r="H368" s="125"/>
    </row>
    <row r="369" spans="1:10" ht="36.75" customHeight="1" x14ac:dyDescent="0.2">
      <c r="A369" s="119"/>
      <c r="B369" s="120"/>
      <c r="C369" s="121"/>
      <c r="D369" s="120"/>
      <c r="E369" s="178"/>
      <c r="F369" s="66" t="s">
        <v>489</v>
      </c>
      <c r="G369" s="133"/>
      <c r="H369" s="125"/>
    </row>
    <row r="370" spans="1:10" ht="36.75" customHeight="1" x14ac:dyDescent="0.2">
      <c r="A370" s="119"/>
      <c r="B370" s="120"/>
      <c r="C370" s="121"/>
      <c r="D370" s="120"/>
      <c r="E370" s="178"/>
      <c r="F370" s="66" t="s">
        <v>490</v>
      </c>
      <c r="G370" s="133"/>
      <c r="H370" s="125"/>
    </row>
    <row r="371" spans="1:10" ht="36.75" customHeight="1" x14ac:dyDescent="0.2">
      <c r="A371" s="119"/>
      <c r="B371" s="120"/>
      <c r="C371" s="121"/>
      <c r="D371" s="120"/>
      <c r="E371" s="178"/>
      <c r="F371" s="66" t="s">
        <v>491</v>
      </c>
      <c r="G371" s="133"/>
      <c r="H371" s="125"/>
    </row>
    <row r="372" spans="1:10" ht="36.75" customHeight="1" x14ac:dyDescent="0.2">
      <c r="A372" s="119"/>
      <c r="B372" s="120"/>
      <c r="C372" s="121"/>
      <c r="D372" s="120"/>
      <c r="E372" s="178"/>
      <c r="F372" s="66" t="s">
        <v>492</v>
      </c>
      <c r="G372" s="133"/>
      <c r="H372" s="125"/>
    </row>
    <row r="373" spans="1:10" ht="36.75" customHeight="1" x14ac:dyDescent="0.2">
      <c r="A373" s="119"/>
      <c r="B373" s="120"/>
      <c r="C373" s="121"/>
      <c r="D373" s="120"/>
      <c r="E373" s="178"/>
      <c r="F373" s="66" t="s">
        <v>493</v>
      </c>
      <c r="G373" s="133"/>
      <c r="H373" s="125"/>
    </row>
    <row r="374" spans="1:10" ht="36.75" customHeight="1" x14ac:dyDescent="0.2">
      <c r="A374" s="119"/>
      <c r="B374" s="120"/>
      <c r="C374" s="121"/>
      <c r="D374" s="120"/>
      <c r="E374" s="178"/>
      <c r="F374" s="66" t="s">
        <v>494</v>
      </c>
      <c r="G374" s="133"/>
      <c r="H374" s="125"/>
    </row>
    <row r="375" spans="1:10" ht="36.75" customHeight="1" x14ac:dyDescent="0.2">
      <c r="A375" s="119"/>
      <c r="B375" s="120"/>
      <c r="C375" s="121"/>
      <c r="D375" s="120"/>
      <c r="E375" s="178"/>
      <c r="F375" s="66" t="s">
        <v>522</v>
      </c>
      <c r="G375" s="133"/>
      <c r="H375" s="125"/>
    </row>
    <row r="376" spans="1:10" x14ac:dyDescent="0.2">
      <c r="A376" s="119"/>
      <c r="B376" s="120"/>
      <c r="C376" s="102">
        <v>6</v>
      </c>
      <c r="D376" s="113" t="s">
        <v>389</v>
      </c>
      <c r="E376" s="113" t="s">
        <v>390</v>
      </c>
      <c r="F376" s="263" t="s">
        <v>153</v>
      </c>
      <c r="G376" s="263" t="s">
        <v>153</v>
      </c>
      <c r="H376" s="103"/>
    </row>
    <row r="377" spans="1:10" x14ac:dyDescent="0.2">
      <c r="A377" s="126"/>
      <c r="B377" s="127"/>
      <c r="C377" s="105"/>
      <c r="D377" s="127"/>
      <c r="E377" s="127"/>
      <c r="F377" s="265"/>
      <c r="G377" s="265"/>
      <c r="H377" s="136"/>
    </row>
    <row r="378" spans="1:10" x14ac:dyDescent="0.2">
      <c r="A378" s="137"/>
      <c r="B378" s="270" t="s">
        <v>391</v>
      </c>
      <c r="C378" s="270"/>
      <c r="D378" s="270"/>
      <c r="E378" s="270"/>
      <c r="F378" s="270"/>
      <c r="G378" s="270"/>
      <c r="H378" s="270"/>
    </row>
    <row r="379" spans="1:10" x14ac:dyDescent="0.2">
      <c r="A379" s="100"/>
      <c r="B379" s="113"/>
      <c r="C379" s="114">
        <v>1</v>
      </c>
      <c r="D379" s="113" t="s">
        <v>392</v>
      </c>
      <c r="E379" s="272" t="s">
        <v>393</v>
      </c>
      <c r="F379" s="263" t="s">
        <v>394</v>
      </c>
      <c r="G379" s="263" t="s">
        <v>523</v>
      </c>
      <c r="H379" s="103"/>
      <c r="I379" s="274"/>
      <c r="J379" s="275"/>
    </row>
    <row r="380" spans="1:10" x14ac:dyDescent="0.2">
      <c r="A380" s="119"/>
      <c r="B380" s="120"/>
      <c r="C380" s="121"/>
      <c r="D380" s="120"/>
      <c r="E380" s="273"/>
      <c r="F380" s="265"/>
      <c r="G380" s="264"/>
      <c r="H380" s="106"/>
      <c r="I380" s="274"/>
      <c r="J380" s="275"/>
    </row>
    <row r="381" spans="1:10" ht="25.5" x14ac:dyDescent="0.2">
      <c r="A381" s="119"/>
      <c r="B381" s="119"/>
      <c r="C381" s="138"/>
      <c r="D381" s="119"/>
      <c r="E381" s="139"/>
      <c r="F381" s="184" t="s">
        <v>395</v>
      </c>
      <c r="G381" s="175"/>
      <c r="H381" s="140"/>
      <c r="I381" s="141"/>
      <c r="J381" s="179"/>
    </row>
    <row r="382" spans="1:10" ht="25.5" x14ac:dyDescent="0.2">
      <c r="A382" s="119"/>
      <c r="B382" s="120"/>
      <c r="C382" s="121"/>
      <c r="D382" s="120"/>
      <c r="E382" s="178"/>
      <c r="F382" s="184" t="s">
        <v>396</v>
      </c>
      <c r="G382" s="175"/>
      <c r="H382" s="106"/>
      <c r="I382" s="141"/>
      <c r="J382" s="179"/>
    </row>
    <row r="383" spans="1:10" ht="25.5" x14ac:dyDescent="0.2">
      <c r="A383" s="119"/>
      <c r="B383" s="120"/>
      <c r="C383" s="121"/>
      <c r="D383" s="120"/>
      <c r="E383" s="178"/>
      <c r="F383" s="184" t="s">
        <v>397</v>
      </c>
      <c r="G383" s="175"/>
      <c r="H383" s="106"/>
      <c r="I383" s="141"/>
      <c r="J383" s="179"/>
    </row>
    <row r="384" spans="1:10" ht="25.5" x14ac:dyDescent="0.2">
      <c r="A384" s="119"/>
      <c r="B384" s="120"/>
      <c r="C384" s="121"/>
      <c r="D384" s="120"/>
      <c r="E384" s="178"/>
      <c r="F384" s="184" t="s">
        <v>398</v>
      </c>
      <c r="G384" s="175"/>
      <c r="H384" s="106"/>
      <c r="I384" s="141"/>
      <c r="J384" s="179"/>
    </row>
    <row r="385" spans="1:10" x14ac:dyDescent="0.2">
      <c r="A385" s="119"/>
      <c r="B385" s="120"/>
      <c r="C385" s="121"/>
      <c r="D385" s="120"/>
      <c r="E385" s="178"/>
      <c r="F385" s="184" t="s">
        <v>399</v>
      </c>
      <c r="G385" s="175"/>
      <c r="H385" s="106"/>
      <c r="I385" s="141"/>
      <c r="J385" s="179"/>
    </row>
    <row r="386" spans="1:10" ht="25.5" x14ac:dyDescent="0.2">
      <c r="A386" s="119"/>
      <c r="B386" s="120"/>
      <c r="C386" s="121"/>
      <c r="D386" s="120"/>
      <c r="E386" s="178"/>
      <c r="F386" s="184" t="s">
        <v>400</v>
      </c>
      <c r="G386" s="175"/>
      <c r="H386" s="106"/>
      <c r="I386" s="141"/>
      <c r="J386" s="179"/>
    </row>
    <row r="387" spans="1:10" ht="25.5" x14ac:dyDescent="0.2">
      <c r="A387" s="119"/>
      <c r="B387" s="120"/>
      <c r="C387" s="121"/>
      <c r="D387" s="120"/>
      <c r="E387" s="178"/>
      <c r="F387" s="184" t="s">
        <v>401</v>
      </c>
      <c r="G387" s="175"/>
      <c r="H387" s="106"/>
      <c r="I387" s="141"/>
      <c r="J387" s="179"/>
    </row>
    <row r="388" spans="1:10" ht="25.5" x14ac:dyDescent="0.2">
      <c r="A388" s="126"/>
      <c r="B388" s="127"/>
      <c r="C388" s="128"/>
      <c r="D388" s="127"/>
      <c r="E388" s="134"/>
      <c r="F388" s="184" t="s">
        <v>402</v>
      </c>
      <c r="G388" s="176"/>
      <c r="H388" s="136"/>
      <c r="I388" s="141"/>
      <c r="J388" s="179"/>
    </row>
    <row r="389" spans="1:10" x14ac:dyDescent="0.2">
      <c r="A389" s="119"/>
      <c r="B389" s="120"/>
      <c r="C389" s="121"/>
      <c r="D389" s="120"/>
      <c r="E389" s="178"/>
      <c r="F389" s="185" t="s">
        <v>403</v>
      </c>
      <c r="G389" s="175"/>
      <c r="H389" s="106"/>
      <c r="I389" s="141"/>
      <c r="J389" s="179"/>
    </row>
    <row r="390" spans="1:10" x14ac:dyDescent="0.2">
      <c r="A390" s="119"/>
      <c r="B390" s="120"/>
      <c r="C390" s="121"/>
      <c r="D390" s="120"/>
      <c r="E390" s="178"/>
      <c r="F390" s="184" t="s">
        <v>404</v>
      </c>
      <c r="G390" s="175"/>
      <c r="H390" s="106"/>
      <c r="I390" s="141"/>
      <c r="J390" s="179"/>
    </row>
    <row r="391" spans="1:10" ht="25.5" x14ac:dyDescent="0.2">
      <c r="A391" s="119"/>
      <c r="B391" s="120"/>
      <c r="C391" s="121"/>
      <c r="D391" s="120"/>
      <c r="E391" s="178"/>
      <c r="F391" s="184" t="s">
        <v>405</v>
      </c>
      <c r="G391" s="175"/>
      <c r="H391" s="106"/>
      <c r="I391" s="141"/>
      <c r="J391" s="179"/>
    </row>
    <row r="392" spans="1:10" ht="25.5" x14ac:dyDescent="0.2">
      <c r="A392" s="119"/>
      <c r="B392" s="120"/>
      <c r="C392" s="121"/>
      <c r="D392" s="120"/>
      <c r="E392" s="178"/>
      <c r="F392" s="184" t="s">
        <v>406</v>
      </c>
      <c r="G392" s="175"/>
      <c r="H392" s="106"/>
      <c r="I392" s="141"/>
      <c r="J392" s="179"/>
    </row>
    <row r="393" spans="1:10" ht="25.5" x14ac:dyDescent="0.2">
      <c r="A393" s="119"/>
      <c r="B393" s="120"/>
      <c r="C393" s="121"/>
      <c r="D393" s="120"/>
      <c r="E393" s="178"/>
      <c r="F393" s="184" t="s">
        <v>407</v>
      </c>
      <c r="G393" s="175"/>
      <c r="H393" s="106"/>
      <c r="I393" s="141"/>
      <c r="J393" s="179"/>
    </row>
    <row r="394" spans="1:10" ht="38.25" x14ac:dyDescent="0.2">
      <c r="A394" s="119"/>
      <c r="B394" s="120"/>
      <c r="C394" s="121"/>
      <c r="D394" s="120"/>
      <c r="E394" s="178"/>
      <c r="F394" s="184" t="s">
        <v>408</v>
      </c>
      <c r="G394" s="175"/>
      <c r="H394" s="106"/>
      <c r="I394" s="141"/>
      <c r="J394" s="179"/>
    </row>
    <row r="395" spans="1:10" x14ac:dyDescent="0.2">
      <c r="A395" s="119"/>
      <c r="B395" s="120"/>
      <c r="C395" s="121"/>
      <c r="D395" s="120"/>
      <c r="E395" s="178"/>
      <c r="F395" s="184" t="s">
        <v>409</v>
      </c>
      <c r="G395" s="175"/>
      <c r="H395" s="106"/>
      <c r="I395" s="141"/>
      <c r="J395" s="179"/>
    </row>
    <row r="396" spans="1:10" ht="25.5" x14ac:dyDescent="0.2">
      <c r="A396" s="119"/>
      <c r="B396" s="120"/>
      <c r="C396" s="121"/>
      <c r="D396" s="120"/>
      <c r="E396" s="178"/>
      <c r="F396" s="184" t="s">
        <v>410</v>
      </c>
      <c r="G396" s="175"/>
      <c r="H396" s="106"/>
      <c r="I396" s="141"/>
      <c r="J396" s="179"/>
    </row>
    <row r="397" spans="1:10" ht="25.5" x14ac:dyDescent="0.2">
      <c r="A397" s="119"/>
      <c r="B397" s="120"/>
      <c r="C397" s="121"/>
      <c r="D397" s="120"/>
      <c r="E397" s="178"/>
      <c r="F397" s="184" t="s">
        <v>411</v>
      </c>
      <c r="G397" s="175"/>
      <c r="H397" s="106"/>
      <c r="I397" s="141"/>
      <c r="J397" s="179"/>
    </row>
    <row r="398" spans="1:10" ht="25.5" x14ac:dyDescent="0.2">
      <c r="A398" s="119"/>
      <c r="B398" s="120"/>
      <c r="C398" s="121"/>
      <c r="D398" s="120"/>
      <c r="E398" s="178"/>
      <c r="F398" s="184" t="s">
        <v>412</v>
      </c>
      <c r="G398" s="175"/>
      <c r="H398" s="106"/>
      <c r="I398" s="141"/>
      <c r="J398" s="179"/>
    </row>
    <row r="399" spans="1:10" ht="38.25" x14ac:dyDescent="0.2">
      <c r="A399" s="119"/>
      <c r="B399" s="120"/>
      <c r="C399" s="121"/>
      <c r="D399" s="120"/>
      <c r="E399" s="178"/>
      <c r="F399" s="184" t="s">
        <v>408</v>
      </c>
      <c r="G399" s="175"/>
      <c r="H399" s="106"/>
      <c r="I399" s="141"/>
      <c r="J399" s="179"/>
    </row>
    <row r="400" spans="1:10" ht="25.5" x14ac:dyDescent="0.2">
      <c r="A400" s="119"/>
      <c r="B400" s="120"/>
      <c r="C400" s="121"/>
      <c r="D400" s="120"/>
      <c r="E400" s="178"/>
      <c r="F400" s="184" t="s">
        <v>411</v>
      </c>
      <c r="G400" s="175"/>
      <c r="H400" s="106"/>
      <c r="I400" s="141"/>
      <c r="J400" s="179"/>
    </row>
    <row r="401" spans="1:10" ht="38.25" x14ac:dyDescent="0.2">
      <c r="A401" s="119"/>
      <c r="B401" s="120"/>
      <c r="C401" s="121"/>
      <c r="D401" s="120"/>
      <c r="E401" s="178"/>
      <c r="F401" s="184" t="s">
        <v>413</v>
      </c>
      <c r="G401" s="175"/>
      <c r="H401" s="106"/>
      <c r="I401" s="141"/>
      <c r="J401" s="179"/>
    </row>
    <row r="402" spans="1:10" ht="25.5" x14ac:dyDescent="0.2">
      <c r="A402" s="119"/>
      <c r="B402" s="120"/>
      <c r="C402" s="121"/>
      <c r="D402" s="120"/>
      <c r="E402" s="178"/>
      <c r="F402" s="184" t="s">
        <v>414</v>
      </c>
      <c r="G402" s="175"/>
      <c r="H402" s="106"/>
      <c r="I402" s="141"/>
      <c r="J402" s="179"/>
    </row>
    <row r="403" spans="1:10" ht="25.5" x14ac:dyDescent="0.2">
      <c r="A403" s="119"/>
      <c r="B403" s="120"/>
      <c r="C403" s="121"/>
      <c r="D403" s="120"/>
      <c r="E403" s="178"/>
      <c r="F403" s="184" t="s">
        <v>415</v>
      </c>
      <c r="G403" s="175"/>
      <c r="H403" s="106"/>
      <c r="I403" s="141"/>
      <c r="J403" s="179"/>
    </row>
    <row r="404" spans="1:10" ht="25.5" x14ac:dyDescent="0.2">
      <c r="A404" s="126"/>
      <c r="B404" s="127"/>
      <c r="C404" s="128"/>
      <c r="D404" s="127"/>
      <c r="E404" s="134"/>
      <c r="F404" s="184" t="s">
        <v>416</v>
      </c>
      <c r="G404" s="176"/>
      <c r="H404" s="136"/>
      <c r="I404" s="141"/>
      <c r="J404" s="179"/>
    </row>
    <row r="405" spans="1:10" ht="38.25" x14ac:dyDescent="0.2">
      <c r="A405" s="119"/>
      <c r="B405" s="120"/>
      <c r="C405" s="121"/>
      <c r="D405" s="120"/>
      <c r="E405" s="178"/>
      <c r="F405" s="185" t="s">
        <v>417</v>
      </c>
      <c r="G405" s="175"/>
      <c r="H405" s="106"/>
      <c r="I405" s="141"/>
      <c r="J405" s="179"/>
    </row>
    <row r="406" spans="1:10" ht="38.25" x14ac:dyDescent="0.2">
      <c r="A406" s="119"/>
      <c r="B406" s="120"/>
      <c r="C406" s="121"/>
      <c r="D406" s="120"/>
      <c r="E406" s="178"/>
      <c r="F406" s="184" t="s">
        <v>418</v>
      </c>
      <c r="G406" s="175"/>
      <c r="H406" s="106"/>
      <c r="I406" s="141"/>
      <c r="J406" s="179"/>
    </row>
    <row r="407" spans="1:10" ht="38.25" x14ac:dyDescent="0.2">
      <c r="A407" s="119"/>
      <c r="B407" s="120"/>
      <c r="C407" s="121"/>
      <c r="D407" s="120"/>
      <c r="E407" s="178"/>
      <c r="F407" s="184" t="s">
        <v>419</v>
      </c>
      <c r="G407" s="175"/>
      <c r="H407" s="106"/>
      <c r="I407" s="141"/>
      <c r="J407" s="179"/>
    </row>
    <row r="408" spans="1:10" ht="38.25" x14ac:dyDescent="0.2">
      <c r="A408" s="119"/>
      <c r="B408" s="120"/>
      <c r="C408" s="121"/>
      <c r="D408" s="120"/>
      <c r="E408" s="178"/>
      <c r="F408" s="184" t="s">
        <v>420</v>
      </c>
      <c r="G408" s="175"/>
      <c r="H408" s="106"/>
      <c r="I408" s="141"/>
      <c r="J408" s="179"/>
    </row>
    <row r="409" spans="1:10" ht="25.5" x14ac:dyDescent="0.2">
      <c r="A409" s="119"/>
      <c r="B409" s="120"/>
      <c r="C409" s="121"/>
      <c r="D409" s="120"/>
      <c r="E409" s="178"/>
      <c r="F409" s="184" t="s">
        <v>421</v>
      </c>
      <c r="G409" s="175"/>
      <c r="H409" s="106"/>
      <c r="I409" s="141"/>
      <c r="J409" s="179"/>
    </row>
    <row r="410" spans="1:10" ht="51" x14ac:dyDescent="0.2">
      <c r="A410" s="119"/>
      <c r="B410" s="120"/>
      <c r="C410" s="121"/>
      <c r="D410" s="120"/>
      <c r="E410" s="178"/>
      <c r="F410" s="184" t="s">
        <v>422</v>
      </c>
      <c r="G410" s="175"/>
      <c r="H410" s="106"/>
      <c r="I410" s="141"/>
      <c r="J410" s="179"/>
    </row>
    <row r="411" spans="1:10" ht="63.75" x14ac:dyDescent="0.2">
      <c r="A411" s="119"/>
      <c r="B411" s="120"/>
      <c r="C411" s="121"/>
      <c r="D411" s="120"/>
      <c r="E411" s="178"/>
      <c r="F411" s="184" t="s">
        <v>423</v>
      </c>
      <c r="G411" s="175"/>
      <c r="H411" s="106"/>
      <c r="I411" s="141"/>
      <c r="J411" s="179"/>
    </row>
    <row r="412" spans="1:10" ht="51" x14ac:dyDescent="0.2">
      <c r="A412" s="119"/>
      <c r="B412" s="120"/>
      <c r="C412" s="121"/>
      <c r="D412" s="120"/>
      <c r="E412" s="178"/>
      <c r="F412" s="184" t="s">
        <v>424</v>
      </c>
      <c r="G412" s="175"/>
      <c r="H412" s="106"/>
      <c r="I412" s="141"/>
      <c r="J412" s="179"/>
    </row>
    <row r="413" spans="1:10" ht="51" x14ac:dyDescent="0.2">
      <c r="A413" s="119"/>
      <c r="B413" s="120"/>
      <c r="C413" s="121"/>
      <c r="D413" s="120"/>
      <c r="E413" s="178"/>
      <c r="F413" s="184" t="s">
        <v>425</v>
      </c>
      <c r="G413" s="175"/>
      <c r="H413" s="106"/>
      <c r="I413" s="141"/>
      <c r="J413" s="179"/>
    </row>
    <row r="414" spans="1:10" ht="102.75" customHeight="1" x14ac:dyDescent="0.2">
      <c r="A414" s="126"/>
      <c r="B414" s="127"/>
      <c r="C414" s="128"/>
      <c r="D414" s="127"/>
      <c r="E414" s="134"/>
      <c r="F414" s="184" t="s">
        <v>426</v>
      </c>
      <c r="G414" s="176"/>
      <c r="H414" s="136"/>
      <c r="I414" s="141"/>
      <c r="J414" s="179"/>
    </row>
    <row r="415" spans="1:10" s="112" customFormat="1" ht="36" customHeight="1" x14ac:dyDescent="0.25">
      <c r="A415" s="70"/>
      <c r="B415" s="122"/>
      <c r="C415" s="138">
        <v>2</v>
      </c>
      <c r="D415" s="123" t="s">
        <v>427</v>
      </c>
      <c r="E415" s="123" t="s">
        <v>428</v>
      </c>
      <c r="F415" s="142" t="s">
        <v>429</v>
      </c>
      <c r="G415" s="143" t="s">
        <v>430</v>
      </c>
      <c r="H415" s="125"/>
    </row>
    <row r="416" spans="1:10" ht="36" customHeight="1" x14ac:dyDescent="0.2">
      <c r="A416" s="119"/>
      <c r="B416" s="120"/>
      <c r="C416" s="138"/>
      <c r="D416" s="144"/>
      <c r="E416" s="144"/>
      <c r="F416" s="184" t="s">
        <v>431</v>
      </c>
      <c r="G416" s="145"/>
      <c r="H416" s="106"/>
    </row>
    <row r="417" spans="1:8" ht="36" customHeight="1" x14ac:dyDescent="0.2">
      <c r="A417" s="119"/>
      <c r="B417" s="120"/>
      <c r="C417" s="138"/>
      <c r="D417" s="144"/>
      <c r="E417" s="144"/>
      <c r="F417" s="184" t="s">
        <v>432</v>
      </c>
      <c r="G417" s="145"/>
      <c r="H417" s="106"/>
    </row>
    <row r="418" spans="1:8" ht="36" customHeight="1" x14ac:dyDescent="0.2">
      <c r="A418" s="119"/>
      <c r="B418" s="120"/>
      <c r="C418" s="138"/>
      <c r="D418" s="144"/>
      <c r="E418" s="144"/>
      <c r="F418" s="184" t="s">
        <v>433</v>
      </c>
      <c r="G418" s="145"/>
      <c r="H418" s="106"/>
    </row>
    <row r="419" spans="1:8" ht="36" customHeight="1" x14ac:dyDescent="0.2">
      <c r="A419" s="119"/>
      <c r="B419" s="120"/>
      <c r="C419" s="138"/>
      <c r="D419" s="144"/>
      <c r="E419" s="144"/>
      <c r="F419" s="184" t="s">
        <v>434</v>
      </c>
      <c r="G419" s="145"/>
      <c r="H419" s="106"/>
    </row>
    <row r="420" spans="1:8" ht="36" customHeight="1" x14ac:dyDescent="0.2">
      <c r="A420" s="119"/>
      <c r="B420" s="120"/>
      <c r="C420" s="138"/>
      <c r="D420" s="144"/>
      <c r="E420" s="144"/>
      <c r="F420" s="184" t="s">
        <v>435</v>
      </c>
      <c r="G420" s="145"/>
      <c r="H420" s="106"/>
    </row>
    <row r="421" spans="1:8" ht="36" customHeight="1" x14ac:dyDescent="0.2">
      <c r="A421" s="119"/>
      <c r="B421" s="120"/>
      <c r="C421" s="138"/>
      <c r="D421" s="144"/>
      <c r="E421" s="144"/>
      <c r="F421" s="184" t="s">
        <v>436</v>
      </c>
      <c r="G421" s="145"/>
      <c r="H421" s="106"/>
    </row>
    <row r="422" spans="1:8" ht="36" customHeight="1" x14ac:dyDescent="0.2">
      <c r="A422" s="119"/>
      <c r="B422" s="120"/>
      <c r="C422" s="138"/>
      <c r="D422" s="144"/>
      <c r="E422" s="144"/>
      <c r="F422" s="184" t="s">
        <v>437</v>
      </c>
      <c r="G422" s="145"/>
      <c r="H422" s="106"/>
    </row>
    <row r="423" spans="1:8" ht="36" customHeight="1" x14ac:dyDescent="0.2">
      <c r="A423" s="119"/>
      <c r="B423" s="120"/>
      <c r="C423" s="138"/>
      <c r="D423" s="144"/>
      <c r="E423" s="144"/>
      <c r="F423" s="184" t="s">
        <v>438</v>
      </c>
      <c r="G423" s="145"/>
      <c r="H423" s="106"/>
    </row>
    <row r="424" spans="1:8" ht="36" customHeight="1" x14ac:dyDescent="0.2">
      <c r="A424" s="119"/>
      <c r="B424" s="120"/>
      <c r="C424" s="138"/>
      <c r="D424" s="144"/>
      <c r="E424" s="144"/>
      <c r="F424" s="184" t="s">
        <v>439</v>
      </c>
      <c r="G424" s="145"/>
      <c r="H424" s="106"/>
    </row>
    <row r="425" spans="1:8" ht="36" customHeight="1" x14ac:dyDescent="0.2">
      <c r="A425" s="119"/>
      <c r="B425" s="120"/>
      <c r="C425" s="138"/>
      <c r="D425" s="144"/>
      <c r="E425" s="144"/>
      <c r="F425" s="184" t="s">
        <v>440</v>
      </c>
      <c r="G425" s="145"/>
      <c r="H425" s="106"/>
    </row>
    <row r="426" spans="1:8" ht="36" customHeight="1" x14ac:dyDescent="0.2">
      <c r="A426" s="119"/>
      <c r="B426" s="120"/>
      <c r="C426" s="138"/>
      <c r="D426" s="144"/>
      <c r="E426" s="144"/>
      <c r="F426" s="184" t="s">
        <v>441</v>
      </c>
      <c r="G426" s="145"/>
      <c r="H426" s="106"/>
    </row>
    <row r="427" spans="1:8" ht="36" customHeight="1" x14ac:dyDescent="0.2">
      <c r="A427" s="119"/>
      <c r="B427" s="120"/>
      <c r="C427" s="138"/>
      <c r="D427" s="144"/>
      <c r="E427" s="144"/>
      <c r="F427" s="184" t="s">
        <v>442</v>
      </c>
      <c r="G427" s="145"/>
      <c r="H427" s="106"/>
    </row>
    <row r="428" spans="1:8" ht="36" customHeight="1" x14ac:dyDescent="0.2">
      <c r="A428" s="119"/>
      <c r="B428" s="120"/>
      <c r="C428" s="138"/>
      <c r="D428" s="144"/>
      <c r="E428" s="144"/>
      <c r="F428" s="184" t="s">
        <v>443</v>
      </c>
      <c r="G428" s="145"/>
      <c r="H428" s="106"/>
    </row>
    <row r="429" spans="1:8" ht="36" customHeight="1" x14ac:dyDescent="0.2">
      <c r="A429" s="119"/>
      <c r="B429" s="120"/>
      <c r="C429" s="138"/>
      <c r="D429" s="144"/>
      <c r="E429" s="144"/>
      <c r="F429" s="184" t="s">
        <v>444</v>
      </c>
      <c r="G429" s="145"/>
      <c r="H429" s="106"/>
    </row>
    <row r="430" spans="1:8" ht="36" customHeight="1" x14ac:dyDescent="0.2">
      <c r="A430" s="119"/>
      <c r="B430" s="120"/>
      <c r="C430" s="138"/>
      <c r="D430" s="144"/>
      <c r="E430" s="144"/>
      <c r="F430" s="184" t="s">
        <v>445</v>
      </c>
      <c r="G430" s="145"/>
      <c r="H430" s="106"/>
    </row>
    <row r="431" spans="1:8" ht="36" customHeight="1" x14ac:dyDescent="0.2">
      <c r="A431" s="126"/>
      <c r="B431" s="127"/>
      <c r="C431" s="105"/>
      <c r="D431" s="146"/>
      <c r="E431" s="146"/>
      <c r="F431" s="184" t="s">
        <v>446</v>
      </c>
      <c r="G431" s="147"/>
      <c r="H431" s="136"/>
    </row>
    <row r="432" spans="1:8" ht="36" customHeight="1" x14ac:dyDescent="0.2">
      <c r="A432" s="119"/>
      <c r="B432" s="120"/>
      <c r="C432" s="138"/>
      <c r="D432" s="144"/>
      <c r="E432" s="144"/>
      <c r="F432" s="185" t="s">
        <v>447</v>
      </c>
      <c r="G432" s="145"/>
      <c r="H432" s="106"/>
    </row>
    <row r="433" spans="1:8" ht="36" customHeight="1" x14ac:dyDescent="0.2">
      <c r="A433" s="119"/>
      <c r="B433" s="120"/>
      <c r="C433" s="138"/>
      <c r="D433" s="144"/>
      <c r="E433" s="144"/>
      <c r="F433" s="184" t="s">
        <v>448</v>
      </c>
      <c r="G433" s="145"/>
      <c r="H433" s="106"/>
    </row>
    <row r="434" spans="1:8" ht="36" customHeight="1" x14ac:dyDescent="0.2">
      <c r="A434" s="119"/>
      <c r="B434" s="120"/>
      <c r="C434" s="138"/>
      <c r="D434" s="144"/>
      <c r="E434" s="144"/>
      <c r="F434" s="184" t="s">
        <v>449</v>
      </c>
      <c r="G434" s="145"/>
      <c r="H434" s="106"/>
    </row>
    <row r="435" spans="1:8" ht="36" customHeight="1" x14ac:dyDescent="0.2">
      <c r="A435" s="119"/>
      <c r="B435" s="120"/>
      <c r="C435" s="138"/>
      <c r="D435" s="144"/>
      <c r="E435" s="144"/>
      <c r="F435" s="184" t="s">
        <v>450</v>
      </c>
      <c r="G435" s="145"/>
      <c r="H435" s="106"/>
    </row>
    <row r="436" spans="1:8" ht="47.25" customHeight="1" x14ac:dyDescent="0.2">
      <c r="A436" s="119"/>
      <c r="B436" s="120"/>
      <c r="C436" s="138"/>
      <c r="D436" s="144"/>
      <c r="E436" s="144"/>
      <c r="F436" s="184" t="s">
        <v>451</v>
      </c>
      <c r="G436" s="145"/>
      <c r="H436" s="106"/>
    </row>
    <row r="437" spans="1:8" ht="36" customHeight="1" x14ac:dyDescent="0.2">
      <c r="A437" s="119"/>
      <c r="B437" s="120"/>
      <c r="C437" s="138"/>
      <c r="D437" s="144"/>
      <c r="E437" s="144"/>
      <c r="F437" s="184" t="s">
        <v>452</v>
      </c>
      <c r="G437" s="145"/>
      <c r="H437" s="106"/>
    </row>
    <row r="438" spans="1:8" ht="36" customHeight="1" x14ac:dyDescent="0.2">
      <c r="A438" s="119"/>
      <c r="B438" s="120"/>
      <c r="C438" s="138"/>
      <c r="D438" s="144"/>
      <c r="E438" s="144"/>
      <c r="F438" s="184" t="s">
        <v>453</v>
      </c>
      <c r="G438" s="145"/>
      <c r="H438" s="106"/>
    </row>
    <row r="439" spans="1:8" ht="36" customHeight="1" x14ac:dyDescent="0.2">
      <c r="A439" s="119"/>
      <c r="B439" s="120"/>
      <c r="C439" s="138"/>
      <c r="D439" s="144"/>
      <c r="E439" s="144"/>
      <c r="F439" s="184" t="s">
        <v>454</v>
      </c>
      <c r="G439" s="145"/>
      <c r="H439" s="106"/>
    </row>
    <row r="440" spans="1:8" ht="36" customHeight="1" x14ac:dyDescent="0.2">
      <c r="A440" s="119"/>
      <c r="B440" s="120"/>
      <c r="C440" s="138"/>
      <c r="D440" s="144"/>
      <c r="E440" s="144"/>
      <c r="F440" s="184" t="s">
        <v>455</v>
      </c>
      <c r="G440" s="145"/>
      <c r="H440" s="106"/>
    </row>
    <row r="441" spans="1:8" ht="36" customHeight="1" x14ac:dyDescent="0.2">
      <c r="A441" s="119"/>
      <c r="B441" s="120"/>
      <c r="C441" s="138"/>
      <c r="D441" s="144"/>
      <c r="E441" s="144"/>
      <c r="F441" s="184" t="s">
        <v>456</v>
      </c>
      <c r="G441" s="145"/>
      <c r="H441" s="106"/>
    </row>
    <row r="442" spans="1:8" ht="36" customHeight="1" x14ac:dyDescent="0.2">
      <c r="A442" s="119"/>
      <c r="B442" s="120"/>
      <c r="C442" s="138"/>
      <c r="D442" s="144"/>
      <c r="E442" s="144"/>
      <c r="F442" s="184" t="s">
        <v>457</v>
      </c>
      <c r="G442" s="145"/>
      <c r="H442" s="106"/>
    </row>
    <row r="443" spans="1:8" ht="36" customHeight="1" x14ac:dyDescent="0.2">
      <c r="A443" s="119"/>
      <c r="B443" s="120"/>
      <c r="C443" s="138"/>
      <c r="D443" s="144"/>
      <c r="E443" s="144"/>
      <c r="F443" s="184" t="s">
        <v>458</v>
      </c>
      <c r="G443" s="145"/>
      <c r="H443" s="106"/>
    </row>
    <row r="444" spans="1:8" ht="36" customHeight="1" x14ac:dyDescent="0.2">
      <c r="A444" s="119"/>
      <c r="B444" s="120"/>
      <c r="C444" s="138"/>
      <c r="D444" s="144"/>
      <c r="E444" s="144"/>
      <c r="F444" s="185" t="s">
        <v>524</v>
      </c>
      <c r="G444" s="145"/>
      <c r="H444" s="106"/>
    </row>
    <row r="445" spans="1:8" ht="36" customHeight="1" x14ac:dyDescent="0.2">
      <c r="A445" s="119"/>
      <c r="B445" s="120"/>
      <c r="C445" s="138"/>
      <c r="D445" s="144"/>
      <c r="E445" s="144"/>
      <c r="F445" s="185" t="s">
        <v>525</v>
      </c>
      <c r="G445" s="145"/>
      <c r="H445" s="106"/>
    </row>
    <row r="446" spans="1:8" ht="36" customHeight="1" x14ac:dyDescent="0.2">
      <c r="A446" s="119"/>
      <c r="B446" s="120"/>
      <c r="C446" s="138"/>
      <c r="D446" s="144"/>
      <c r="E446" s="144"/>
      <c r="F446" s="185" t="s">
        <v>526</v>
      </c>
      <c r="G446" s="145"/>
      <c r="H446" s="106"/>
    </row>
    <row r="447" spans="1:8" ht="36" customHeight="1" x14ac:dyDescent="0.2">
      <c r="A447" s="119"/>
      <c r="B447" s="120"/>
      <c r="C447" s="138"/>
      <c r="D447" s="144"/>
      <c r="E447" s="144"/>
      <c r="F447" s="185" t="s">
        <v>527</v>
      </c>
      <c r="G447" s="145"/>
      <c r="H447" s="106"/>
    </row>
    <row r="448" spans="1:8" ht="36" customHeight="1" x14ac:dyDescent="0.2">
      <c r="A448" s="119"/>
      <c r="B448" s="120"/>
      <c r="C448" s="138"/>
      <c r="D448" s="144"/>
      <c r="E448" s="144"/>
      <c r="F448" s="185" t="s">
        <v>528</v>
      </c>
      <c r="G448" s="145"/>
      <c r="H448" s="106"/>
    </row>
    <row r="449" spans="1:8" ht="36" customHeight="1" x14ac:dyDescent="0.2">
      <c r="A449" s="119"/>
      <c r="B449" s="120"/>
      <c r="C449" s="138"/>
      <c r="D449" s="144"/>
      <c r="E449" s="144"/>
      <c r="F449" s="185" t="s">
        <v>529</v>
      </c>
      <c r="G449" s="145"/>
      <c r="H449" s="106"/>
    </row>
    <row r="450" spans="1:8" ht="36" customHeight="1" x14ac:dyDescent="0.2">
      <c r="A450" s="119"/>
      <c r="B450" s="120"/>
      <c r="C450" s="138"/>
      <c r="D450" s="144"/>
      <c r="E450" s="144"/>
      <c r="F450" s="185" t="s">
        <v>530</v>
      </c>
      <c r="G450" s="145"/>
      <c r="H450" s="106"/>
    </row>
    <row r="451" spans="1:8" ht="36" customHeight="1" x14ac:dyDescent="0.2">
      <c r="A451" s="119"/>
      <c r="B451" s="120"/>
      <c r="C451" s="138"/>
      <c r="D451" s="144"/>
      <c r="E451" s="144"/>
      <c r="F451" s="185" t="s">
        <v>531</v>
      </c>
      <c r="G451" s="145"/>
      <c r="H451" s="106"/>
    </row>
    <row r="452" spans="1:8" ht="36" customHeight="1" x14ac:dyDescent="0.2">
      <c r="A452" s="119"/>
      <c r="B452" s="120"/>
      <c r="C452" s="138"/>
      <c r="D452" s="144"/>
      <c r="E452" s="144"/>
      <c r="F452" s="185" t="s">
        <v>532</v>
      </c>
      <c r="G452" s="145"/>
      <c r="H452" s="106"/>
    </row>
    <row r="453" spans="1:8" ht="36" customHeight="1" x14ac:dyDescent="0.2">
      <c r="A453" s="119"/>
      <c r="B453" s="120"/>
      <c r="C453" s="138"/>
      <c r="D453" s="144"/>
      <c r="E453" s="144"/>
      <c r="F453" s="185" t="s">
        <v>533</v>
      </c>
      <c r="G453" s="145"/>
      <c r="H453" s="106"/>
    </row>
    <row r="454" spans="1:8" ht="36" customHeight="1" x14ac:dyDescent="0.2">
      <c r="A454" s="119"/>
      <c r="B454" s="120"/>
      <c r="C454" s="138"/>
      <c r="D454" s="144"/>
      <c r="E454" s="144"/>
      <c r="F454" s="185" t="s">
        <v>534</v>
      </c>
      <c r="G454" s="145"/>
      <c r="H454" s="106"/>
    </row>
    <row r="455" spans="1:8" ht="36" customHeight="1" x14ac:dyDescent="0.2">
      <c r="A455" s="119"/>
      <c r="B455" s="120"/>
      <c r="C455" s="138"/>
      <c r="D455" s="144"/>
      <c r="E455" s="144"/>
      <c r="F455" s="185" t="s">
        <v>535</v>
      </c>
      <c r="G455" s="145"/>
      <c r="H455" s="106"/>
    </row>
    <row r="456" spans="1:8" ht="36" customHeight="1" x14ac:dyDescent="0.2">
      <c r="A456" s="119"/>
      <c r="B456" s="120"/>
      <c r="C456" s="138"/>
      <c r="D456" s="144"/>
      <c r="E456" s="144"/>
      <c r="F456" s="185" t="s">
        <v>538</v>
      </c>
      <c r="G456" s="145"/>
      <c r="H456" s="106"/>
    </row>
    <row r="457" spans="1:8" ht="36" customHeight="1" x14ac:dyDescent="0.2">
      <c r="A457" s="119"/>
      <c r="B457" s="120"/>
      <c r="C457" s="138"/>
      <c r="D457" s="144"/>
      <c r="E457" s="144"/>
      <c r="F457" s="185" t="s">
        <v>539</v>
      </c>
      <c r="G457" s="145"/>
      <c r="H457" s="106"/>
    </row>
    <row r="458" spans="1:8" ht="36" customHeight="1" x14ac:dyDescent="0.2">
      <c r="A458" s="119"/>
      <c r="B458" s="120"/>
      <c r="C458" s="138"/>
      <c r="D458" s="144"/>
      <c r="E458" s="144"/>
      <c r="F458" s="185" t="s">
        <v>536</v>
      </c>
      <c r="G458" s="145"/>
      <c r="H458" s="106"/>
    </row>
    <row r="459" spans="1:8" ht="36" customHeight="1" x14ac:dyDescent="0.2">
      <c r="A459" s="119"/>
      <c r="B459" s="120"/>
      <c r="C459" s="138"/>
      <c r="D459" s="144"/>
      <c r="E459" s="144"/>
      <c r="F459" s="185" t="s">
        <v>537</v>
      </c>
      <c r="G459" s="145"/>
      <c r="H459" s="106"/>
    </row>
    <row r="460" spans="1:8" x14ac:dyDescent="0.2">
      <c r="A460" s="126"/>
      <c r="B460" s="127"/>
      <c r="C460" s="105"/>
      <c r="D460" s="146"/>
      <c r="E460" s="146"/>
      <c r="F460" s="147"/>
      <c r="G460" s="147"/>
      <c r="H460" s="136"/>
    </row>
    <row r="461" spans="1:8" x14ac:dyDescent="0.2">
      <c r="A461" s="148"/>
      <c r="B461" s="148"/>
      <c r="C461" s="149"/>
      <c r="D461" s="150"/>
      <c r="E461" s="150"/>
      <c r="F461" s="151"/>
      <c r="G461" s="151"/>
      <c r="H461" s="99"/>
    </row>
    <row r="462" spans="1:8" x14ac:dyDescent="0.2">
      <c r="A462" s="148"/>
      <c r="B462" s="148"/>
      <c r="C462" s="149"/>
      <c r="D462" s="150"/>
      <c r="E462" s="150"/>
      <c r="F462" s="151"/>
      <c r="G462" s="151"/>
      <c r="H462" s="99"/>
    </row>
    <row r="463" spans="1:8" x14ac:dyDescent="0.2">
      <c r="A463" s="148"/>
      <c r="B463" s="148"/>
      <c r="C463" s="149"/>
      <c r="D463" s="150"/>
      <c r="E463" s="150"/>
      <c r="F463" s="151"/>
      <c r="G463" s="151"/>
      <c r="H463" s="99"/>
    </row>
    <row r="464" spans="1:8" x14ac:dyDescent="0.2">
      <c r="A464" s="148"/>
      <c r="B464" s="148"/>
      <c r="C464" s="149"/>
      <c r="D464" s="150"/>
      <c r="E464" s="150"/>
      <c r="F464" s="151"/>
      <c r="G464" s="151"/>
      <c r="H464" s="99"/>
    </row>
    <row r="465" spans="1:8" x14ac:dyDescent="0.2">
      <c r="A465" s="148"/>
      <c r="B465" s="148"/>
      <c r="C465" s="149"/>
      <c r="D465" s="150"/>
      <c r="E465" s="150"/>
      <c r="F465" s="151"/>
      <c r="G465" s="151"/>
      <c r="H465" s="99"/>
    </row>
    <row r="466" spans="1:8" x14ac:dyDescent="0.2">
      <c r="A466" s="148"/>
      <c r="B466" s="148"/>
      <c r="C466" s="149"/>
      <c r="D466" s="150"/>
      <c r="E466" s="150"/>
      <c r="F466" s="151"/>
      <c r="G466" s="151"/>
      <c r="H466" s="99"/>
    </row>
    <row r="467" spans="1:8" x14ac:dyDescent="0.2">
      <c r="A467" s="148"/>
      <c r="B467" s="148"/>
      <c r="C467" s="149"/>
      <c r="D467" s="150"/>
      <c r="E467" s="150"/>
      <c r="F467" s="151"/>
      <c r="G467" s="151"/>
      <c r="H467" s="99"/>
    </row>
    <row r="468" spans="1:8" x14ac:dyDescent="0.2">
      <c r="A468" s="148"/>
      <c r="B468" s="148"/>
      <c r="C468" s="149"/>
      <c r="D468" s="150"/>
      <c r="E468" s="150"/>
      <c r="F468" s="151"/>
      <c r="G468" s="151"/>
      <c r="H468" s="99"/>
    </row>
    <row r="469" spans="1:8" x14ac:dyDescent="0.2">
      <c r="A469" s="148"/>
      <c r="B469" s="148"/>
      <c r="C469" s="149"/>
      <c r="D469" s="150"/>
      <c r="E469" s="150"/>
      <c r="F469" s="151"/>
      <c r="G469" s="151"/>
      <c r="H469" s="99"/>
    </row>
    <row r="470" spans="1:8" x14ac:dyDescent="0.2">
      <c r="A470" s="148"/>
      <c r="B470" s="148"/>
      <c r="C470" s="149"/>
      <c r="D470" s="150"/>
      <c r="E470" s="150"/>
      <c r="F470" s="151"/>
      <c r="G470" s="151"/>
      <c r="H470" s="99"/>
    </row>
    <row r="471" spans="1:8" x14ac:dyDescent="0.2">
      <c r="A471" s="148"/>
      <c r="B471" s="148"/>
      <c r="C471" s="149"/>
      <c r="D471" s="150"/>
      <c r="E471" s="150"/>
      <c r="F471" s="151"/>
      <c r="G471" s="151"/>
      <c r="H471" s="99"/>
    </row>
    <row r="472" spans="1:8" x14ac:dyDescent="0.2">
      <c r="A472" s="148"/>
      <c r="B472" s="148"/>
      <c r="C472" s="149"/>
      <c r="D472" s="150"/>
      <c r="E472" s="150"/>
      <c r="F472" s="151"/>
      <c r="G472" s="151"/>
      <c r="H472" s="99"/>
    </row>
    <row r="473" spans="1:8" x14ac:dyDescent="0.2">
      <c r="A473" s="148"/>
      <c r="B473" s="148"/>
      <c r="C473" s="149"/>
      <c r="D473" s="150"/>
      <c r="E473" s="150"/>
      <c r="F473" s="151"/>
      <c r="G473" s="151"/>
      <c r="H473" s="99"/>
    </row>
    <row r="474" spans="1:8" x14ac:dyDescent="0.2">
      <c r="A474" s="148"/>
      <c r="B474" s="148"/>
      <c r="C474" s="149"/>
      <c r="D474" s="150"/>
      <c r="E474" s="150"/>
      <c r="F474" s="151"/>
      <c r="G474" s="151"/>
      <c r="H474" s="99"/>
    </row>
    <row r="475" spans="1:8" x14ac:dyDescent="0.2">
      <c r="A475" s="148"/>
      <c r="B475" s="148"/>
      <c r="C475" s="149"/>
      <c r="D475" s="150"/>
      <c r="E475" s="150"/>
      <c r="F475" s="151"/>
      <c r="G475" s="151"/>
      <c r="H475" s="99"/>
    </row>
    <row r="476" spans="1:8" x14ac:dyDescent="0.2">
      <c r="A476" s="148"/>
      <c r="B476" s="148"/>
      <c r="C476" s="149"/>
      <c r="D476" s="150"/>
      <c r="E476" s="150"/>
      <c r="F476" s="151"/>
      <c r="G476" s="151"/>
      <c r="H476" s="99"/>
    </row>
    <row r="477" spans="1:8" x14ac:dyDescent="0.2">
      <c r="A477" s="148"/>
      <c r="B477" s="148"/>
      <c r="C477" s="149"/>
      <c r="D477" s="150"/>
      <c r="E477" s="150"/>
      <c r="F477" s="151"/>
      <c r="G477" s="151"/>
      <c r="H477" s="99"/>
    </row>
    <row r="478" spans="1:8" x14ac:dyDescent="0.2">
      <c r="A478" s="148"/>
      <c r="B478" s="148"/>
      <c r="C478" s="149"/>
      <c r="D478" s="150"/>
      <c r="E478" s="150"/>
      <c r="F478" s="151"/>
      <c r="G478" s="151"/>
      <c r="H478" s="99"/>
    </row>
    <row r="479" spans="1:8" x14ac:dyDescent="0.2">
      <c r="A479" s="148"/>
      <c r="B479" s="148"/>
      <c r="C479" s="149"/>
      <c r="D479" s="150"/>
      <c r="E479" s="150"/>
      <c r="F479" s="151"/>
      <c r="G479" s="151"/>
      <c r="H479" s="99"/>
    </row>
    <row r="480" spans="1:8" x14ac:dyDescent="0.2">
      <c r="A480" s="148"/>
      <c r="B480" s="148"/>
      <c r="C480" s="149"/>
      <c r="D480" s="150"/>
      <c r="E480" s="150"/>
      <c r="F480" s="151"/>
      <c r="G480" s="151"/>
      <c r="H480" s="99"/>
    </row>
    <row r="481" spans="1:8" x14ac:dyDescent="0.2">
      <c r="A481" s="148"/>
      <c r="B481" s="148"/>
      <c r="C481" s="149"/>
      <c r="D481" s="150"/>
      <c r="E481" s="150"/>
      <c r="F481" s="151"/>
      <c r="G481" s="151"/>
      <c r="H481" s="99"/>
    </row>
    <row r="482" spans="1:8" x14ac:dyDescent="0.2">
      <c r="A482" s="148"/>
      <c r="B482" s="148"/>
      <c r="C482" s="149"/>
      <c r="D482" s="150"/>
      <c r="E482" s="150"/>
      <c r="F482" s="151"/>
      <c r="G482" s="151"/>
      <c r="H482" s="99"/>
    </row>
    <row r="483" spans="1:8" x14ac:dyDescent="0.2">
      <c r="A483" s="148"/>
      <c r="B483" s="148"/>
      <c r="C483" s="149"/>
      <c r="D483" s="150"/>
      <c r="E483" s="150"/>
      <c r="F483" s="151"/>
      <c r="G483" s="151"/>
      <c r="H483" s="99"/>
    </row>
    <row r="484" spans="1:8" x14ac:dyDescent="0.2">
      <c r="A484" s="148"/>
      <c r="B484" s="148"/>
      <c r="C484" s="149"/>
      <c r="D484" s="150"/>
      <c r="E484" s="150"/>
      <c r="F484" s="151"/>
      <c r="G484" s="151"/>
      <c r="H484" s="99"/>
    </row>
    <row r="485" spans="1:8" x14ac:dyDescent="0.2">
      <c r="A485" s="148"/>
      <c r="B485" s="148"/>
      <c r="C485" s="149"/>
      <c r="D485" s="150"/>
      <c r="E485" s="150"/>
      <c r="F485" s="151"/>
      <c r="G485" s="151"/>
      <c r="H485" s="99"/>
    </row>
    <row r="486" spans="1:8" x14ac:dyDescent="0.2">
      <c r="A486" s="148"/>
      <c r="B486" s="148"/>
      <c r="C486" s="149"/>
      <c r="D486" s="150"/>
      <c r="E486" s="150"/>
      <c r="F486" s="151"/>
      <c r="G486" s="151"/>
      <c r="H486" s="99"/>
    </row>
    <row r="487" spans="1:8" x14ac:dyDescent="0.2">
      <c r="A487" s="148"/>
      <c r="B487" s="148"/>
      <c r="C487" s="149"/>
      <c r="D487" s="150"/>
      <c r="E487" s="150"/>
      <c r="F487" s="151"/>
      <c r="G487" s="151"/>
      <c r="H487" s="99"/>
    </row>
    <row r="488" spans="1:8" x14ac:dyDescent="0.2">
      <c r="A488" s="148"/>
      <c r="B488" s="148"/>
      <c r="C488" s="149"/>
      <c r="D488" s="150"/>
      <c r="E488" s="150"/>
      <c r="F488" s="151"/>
      <c r="G488" s="151"/>
      <c r="H488" s="99"/>
    </row>
    <row r="489" spans="1:8" x14ac:dyDescent="0.2">
      <c r="A489" s="148"/>
      <c r="B489" s="148"/>
      <c r="C489" s="149"/>
      <c r="D489" s="150"/>
      <c r="E489" s="150"/>
      <c r="F489" s="151"/>
      <c r="G489" s="151"/>
      <c r="H489" s="99"/>
    </row>
    <row r="490" spans="1:8" x14ac:dyDescent="0.2">
      <c r="A490" s="148"/>
      <c r="B490" s="148"/>
      <c r="C490" s="149"/>
      <c r="D490" s="150"/>
      <c r="E490" s="150"/>
      <c r="F490" s="151"/>
      <c r="G490" s="151"/>
      <c r="H490" s="99"/>
    </row>
    <row r="491" spans="1:8" x14ac:dyDescent="0.2">
      <c r="A491" s="148"/>
      <c r="B491" s="148"/>
      <c r="C491" s="149"/>
      <c r="D491" s="150"/>
      <c r="E491" s="150"/>
      <c r="F491" s="151"/>
      <c r="G491" s="151"/>
      <c r="H491" s="99"/>
    </row>
    <row r="492" spans="1:8" x14ac:dyDescent="0.2">
      <c r="A492" s="148"/>
      <c r="B492" s="148"/>
      <c r="C492" s="149"/>
      <c r="D492" s="150"/>
      <c r="E492" s="150"/>
      <c r="F492" s="151"/>
      <c r="G492" s="151"/>
      <c r="H492" s="99"/>
    </row>
    <row r="493" spans="1:8" x14ac:dyDescent="0.2">
      <c r="A493" s="148"/>
      <c r="B493" s="148"/>
      <c r="C493" s="149"/>
      <c r="D493" s="150"/>
      <c r="E493" s="150"/>
      <c r="F493" s="151"/>
      <c r="G493" s="151"/>
      <c r="H493" s="99"/>
    </row>
    <row r="494" spans="1:8" x14ac:dyDescent="0.2">
      <c r="A494" s="148"/>
      <c r="B494" s="148"/>
      <c r="C494" s="149"/>
      <c r="D494" s="150"/>
      <c r="E494" s="150"/>
      <c r="F494" s="151"/>
      <c r="G494" s="151"/>
      <c r="H494" s="99"/>
    </row>
    <row r="495" spans="1:8" x14ac:dyDescent="0.2">
      <c r="A495" s="148"/>
      <c r="B495" s="148"/>
      <c r="C495" s="149"/>
      <c r="D495" s="150"/>
      <c r="E495" s="150"/>
      <c r="F495" s="151"/>
      <c r="G495" s="151"/>
      <c r="H495" s="99"/>
    </row>
    <row r="496" spans="1:8" x14ac:dyDescent="0.2">
      <c r="A496" s="148"/>
      <c r="B496" s="148"/>
      <c r="C496" s="149"/>
      <c r="D496" s="150"/>
      <c r="E496" s="150"/>
      <c r="F496" s="151"/>
      <c r="G496" s="151"/>
      <c r="H496" s="99"/>
    </row>
    <row r="497" spans="1:8" x14ac:dyDescent="0.2">
      <c r="A497" s="148"/>
      <c r="B497" s="148"/>
      <c r="C497" s="149"/>
      <c r="D497" s="150"/>
      <c r="E497" s="150"/>
      <c r="F497" s="151"/>
      <c r="G497" s="151"/>
      <c r="H497" s="99"/>
    </row>
    <row r="498" spans="1:8" x14ac:dyDescent="0.2">
      <c r="A498" s="148"/>
      <c r="B498" s="148"/>
      <c r="C498" s="149"/>
      <c r="D498" s="150"/>
      <c r="E498" s="150"/>
      <c r="F498" s="151"/>
      <c r="G498" s="151"/>
      <c r="H498" s="99"/>
    </row>
    <row r="499" spans="1:8" x14ac:dyDescent="0.2">
      <c r="A499" s="148"/>
      <c r="B499" s="148"/>
      <c r="C499" s="149"/>
      <c r="D499" s="150"/>
      <c r="E499" s="150"/>
      <c r="F499" s="151"/>
      <c r="G499" s="151"/>
      <c r="H499" s="99"/>
    </row>
    <row r="500" spans="1:8" x14ac:dyDescent="0.2">
      <c r="A500" s="148"/>
      <c r="B500" s="148"/>
      <c r="C500" s="149"/>
      <c r="D500" s="150"/>
      <c r="E500" s="150"/>
      <c r="F500" s="151"/>
      <c r="G500" s="151"/>
      <c r="H500" s="99"/>
    </row>
    <row r="501" spans="1:8" x14ac:dyDescent="0.2">
      <c r="A501" s="148"/>
      <c r="B501" s="148"/>
      <c r="C501" s="149"/>
      <c r="D501" s="150"/>
      <c r="E501" s="150"/>
      <c r="F501" s="151"/>
      <c r="G501" s="151"/>
      <c r="H501" s="99"/>
    </row>
    <row r="503" spans="1:8" x14ac:dyDescent="0.2">
      <c r="D503" s="2" t="s">
        <v>459</v>
      </c>
    </row>
  </sheetData>
  <protectedRanges>
    <protectedRange sqref="G258:H258 F11 F13 F15 F17 H249 H252 G87:H89 F19:H28 G11:H18 F29:G32 G33:G34 F35:G42 H238:H247 G43:G46 G90:G93 G150:G160 G108:G117 H29:H47 I96:I97 G255:G256 G219:G245 H49:H86 G126:G147 H90:H236 G163:G213" name="Range1"/>
    <protectedRange sqref="G75:G86" name="Range1_1"/>
    <protectedRange sqref="G101:G102 G104:G107" name="Range1_6"/>
    <protectedRange sqref="G249 G247 G251 G253 G267" name="Range1_15"/>
    <protectedRange sqref="F255:F257" name="Range2"/>
    <protectedRange sqref="F253" name="Range2_1"/>
    <protectedRange sqref="F244" name="Range1_16"/>
    <protectedRange sqref="F247" name="Range2_5"/>
    <protectedRange sqref="F235:F236" name="Range2_8"/>
    <protectedRange sqref="F233:F234" name="Range2_9"/>
    <protectedRange sqref="F215:F216" name="Range2_11"/>
    <protectedRange sqref="F158:F159" name="Range2_13"/>
    <protectedRange sqref="F160" name="Range2_16"/>
    <protectedRange sqref="F116:F117" name="Range2_19"/>
    <protectedRange sqref="F106:F107" name="Range2_21"/>
    <protectedRange sqref="F101:F102" name="Range2_22"/>
    <protectedRange sqref="F69:F70" name="Range2_24"/>
    <protectedRange sqref="F45:F46" name="Range2_33"/>
    <protectedRange sqref="F43:F44" name="Range2_37"/>
    <protectedRange sqref="F33:F34" name="Range2_38"/>
    <protectedRange sqref="F90:F91" name="Range2_41"/>
    <protectedRange sqref="F92:F93" name="Range2_43"/>
    <protectedRange sqref="F96:F97" name="Range2_44"/>
    <protectedRange sqref="F47:G48 G49:G50" name="Range1_8"/>
    <protectedRange sqref="F49:F50 G53:G54 G94:G97 G99:G100 G65:G74" name="Range1_18"/>
    <protectedRange sqref="F53:F54" name="Range1_19"/>
    <protectedRange sqref="F51:F52 F72" name="Range1_20"/>
    <protectedRange sqref="G51:G52" name="Range1_1_1"/>
    <protectedRange sqref="F63:G64" name="Range1_5"/>
    <protectedRange sqref="F57:G58" name="Range1_7"/>
    <protectedRange sqref="F55:G56" name="Range1_12"/>
    <protectedRange sqref="F59:G60 G61:G62" name="Range1_13"/>
    <protectedRange sqref="G148:G149" name="Range1_9_1"/>
    <protectedRange sqref="F148:F149" name="Range2_18_1"/>
    <protectedRange sqref="F161:G162 G215:G216" name="Range1_2"/>
    <protectedRange sqref="F246:G246" name="Range1_3"/>
    <protectedRange sqref="G214" name="Range1_4"/>
  </protectedRanges>
  <mergeCells count="325">
    <mergeCell ref="E379:E380"/>
    <mergeCell ref="F379:F380"/>
    <mergeCell ref="G379:G380"/>
    <mergeCell ref="I379:J380"/>
    <mergeCell ref="I267:J269"/>
    <mergeCell ref="E268:E269"/>
    <mergeCell ref="F268:F269"/>
    <mergeCell ref="F376:F377"/>
    <mergeCell ref="G376:G377"/>
    <mergeCell ref="B378:H378"/>
    <mergeCell ref="D265:D266"/>
    <mergeCell ref="E265:E266"/>
    <mergeCell ref="F265:F266"/>
    <mergeCell ref="G265:G266"/>
    <mergeCell ref="D267:D269"/>
    <mergeCell ref="G267:G269"/>
    <mergeCell ref="B260:H260"/>
    <mergeCell ref="D261:D262"/>
    <mergeCell ref="E261:E262"/>
    <mergeCell ref="F261:F262"/>
    <mergeCell ref="G261:G262"/>
    <mergeCell ref="D263:D264"/>
    <mergeCell ref="E263:E264"/>
    <mergeCell ref="F263:F264"/>
    <mergeCell ref="G263:G264"/>
    <mergeCell ref="G255:G257"/>
    <mergeCell ref="H255:H257"/>
    <mergeCell ref="I255:L255"/>
    <mergeCell ref="A258:A259"/>
    <mergeCell ref="B258:B259"/>
    <mergeCell ref="C258:C259"/>
    <mergeCell ref="D258:D259"/>
    <mergeCell ref="G258:G259"/>
    <mergeCell ref="H258:H259"/>
    <mergeCell ref="C251:C252"/>
    <mergeCell ref="D251:D252"/>
    <mergeCell ref="G251:G252"/>
    <mergeCell ref="H251:H252"/>
    <mergeCell ref="I251:L251"/>
    <mergeCell ref="C253:C254"/>
    <mergeCell ref="D253:D254"/>
    <mergeCell ref="G253:G254"/>
    <mergeCell ref="H253:H254"/>
    <mergeCell ref="I253:L253"/>
    <mergeCell ref="I254:L254"/>
    <mergeCell ref="C249:C250"/>
    <mergeCell ref="D249:D250"/>
    <mergeCell ref="G249:G250"/>
    <mergeCell ref="H249:H250"/>
    <mergeCell ref="I249:L249"/>
    <mergeCell ref="I250:L250"/>
    <mergeCell ref="C244:C245"/>
    <mergeCell ref="D244:D245"/>
    <mergeCell ref="G244:G245"/>
    <mergeCell ref="H244:H245"/>
    <mergeCell ref="A246:A248"/>
    <mergeCell ref="C247:C248"/>
    <mergeCell ref="D247:D248"/>
    <mergeCell ref="G247:G248"/>
    <mergeCell ref="H247:H248"/>
    <mergeCell ref="H238:H239"/>
    <mergeCell ref="C240:C241"/>
    <mergeCell ref="D240:D241"/>
    <mergeCell ref="G240:G241"/>
    <mergeCell ref="H240:H241"/>
    <mergeCell ref="C242:C243"/>
    <mergeCell ref="D242:D243"/>
    <mergeCell ref="G242:G243"/>
    <mergeCell ref="H242:H243"/>
    <mergeCell ref="A237:G237"/>
    <mergeCell ref="A238:A241"/>
    <mergeCell ref="B238:B241"/>
    <mergeCell ref="C238:C239"/>
    <mergeCell ref="D238:D239"/>
    <mergeCell ref="G238:G239"/>
    <mergeCell ref="G219:G220"/>
    <mergeCell ref="H219:H220"/>
    <mergeCell ref="D233:D234"/>
    <mergeCell ref="G233:G234"/>
    <mergeCell ref="H233:H234"/>
    <mergeCell ref="D235:D236"/>
    <mergeCell ref="G235:G236"/>
    <mergeCell ref="H235:H236"/>
    <mergeCell ref="A217:A218"/>
    <mergeCell ref="B217:B218"/>
    <mergeCell ref="A219:A221"/>
    <mergeCell ref="B219:B221"/>
    <mergeCell ref="C219:C220"/>
    <mergeCell ref="D219:D220"/>
    <mergeCell ref="C161:C162"/>
    <mergeCell ref="D161:D162"/>
    <mergeCell ref="G161:G162"/>
    <mergeCell ref="H161:H162"/>
    <mergeCell ref="C215:C216"/>
    <mergeCell ref="D215:D216"/>
    <mergeCell ref="G215:G216"/>
    <mergeCell ref="H215:H216"/>
    <mergeCell ref="D156:D157"/>
    <mergeCell ref="G156:G157"/>
    <mergeCell ref="C159:C160"/>
    <mergeCell ref="D159:D160"/>
    <mergeCell ref="G159:G160"/>
    <mergeCell ref="H159:H160"/>
    <mergeCell ref="C152:C153"/>
    <mergeCell ref="D152:D153"/>
    <mergeCell ref="G152:G153"/>
    <mergeCell ref="H152:H153"/>
    <mergeCell ref="A154:A157"/>
    <mergeCell ref="B154:B157"/>
    <mergeCell ref="C154:C155"/>
    <mergeCell ref="D154:D155"/>
    <mergeCell ref="G154:G155"/>
    <mergeCell ref="C156:C157"/>
    <mergeCell ref="H154:H157"/>
    <mergeCell ref="C148:C149"/>
    <mergeCell ref="D148:D149"/>
    <mergeCell ref="G148:G149"/>
    <mergeCell ref="H148:H149"/>
    <mergeCell ref="C150:C151"/>
    <mergeCell ref="D150:D151"/>
    <mergeCell ref="G150:G151"/>
    <mergeCell ref="H150:H151"/>
    <mergeCell ref="A116:A117"/>
    <mergeCell ref="B116:B117"/>
    <mergeCell ref="C116:C117"/>
    <mergeCell ref="D116:D117"/>
    <mergeCell ref="G116:G117"/>
    <mergeCell ref="H116:H117"/>
    <mergeCell ref="A112:A115"/>
    <mergeCell ref="B112:B115"/>
    <mergeCell ref="C112:C113"/>
    <mergeCell ref="D112:D113"/>
    <mergeCell ref="G112:G113"/>
    <mergeCell ref="H112:H113"/>
    <mergeCell ref="C114:C115"/>
    <mergeCell ref="D114:D115"/>
    <mergeCell ref="G114:G115"/>
    <mergeCell ref="H114:H115"/>
    <mergeCell ref="G106:G107"/>
    <mergeCell ref="H106:H107"/>
    <mergeCell ref="G108:G109"/>
    <mergeCell ref="H108:H109"/>
    <mergeCell ref="G110:G111"/>
    <mergeCell ref="H110:H111"/>
    <mergeCell ref="H101:H102"/>
    <mergeCell ref="A103:A105"/>
    <mergeCell ref="B103:B105"/>
    <mergeCell ref="C104:C105"/>
    <mergeCell ref="D104:D105"/>
    <mergeCell ref="G104:G105"/>
    <mergeCell ref="H104:H105"/>
    <mergeCell ref="I96:L97"/>
    <mergeCell ref="A99:A102"/>
    <mergeCell ref="B99:B102"/>
    <mergeCell ref="C99:C100"/>
    <mergeCell ref="D99:D100"/>
    <mergeCell ref="G99:G100"/>
    <mergeCell ref="H99:H100"/>
    <mergeCell ref="C101:C102"/>
    <mergeCell ref="D101:D102"/>
    <mergeCell ref="G101:G102"/>
    <mergeCell ref="A94:A98"/>
    <mergeCell ref="B94:B98"/>
    <mergeCell ref="C94:C95"/>
    <mergeCell ref="D94:D95"/>
    <mergeCell ref="G94:G95"/>
    <mergeCell ref="H94:H95"/>
    <mergeCell ref="C96:C97"/>
    <mergeCell ref="D96:D97"/>
    <mergeCell ref="G96:G97"/>
    <mergeCell ref="H96:H97"/>
    <mergeCell ref="C90:C91"/>
    <mergeCell ref="D90:D91"/>
    <mergeCell ref="G90:G91"/>
    <mergeCell ref="C92:C93"/>
    <mergeCell ref="D92:D93"/>
    <mergeCell ref="G92:G93"/>
    <mergeCell ref="G73:G74"/>
    <mergeCell ref="H73:H74"/>
    <mergeCell ref="A87:A89"/>
    <mergeCell ref="B87:B89"/>
    <mergeCell ref="C87:C89"/>
    <mergeCell ref="D87:D89"/>
    <mergeCell ref="G87:G89"/>
    <mergeCell ref="H87:H89"/>
    <mergeCell ref="C69:C70"/>
    <mergeCell ref="D69:D70"/>
    <mergeCell ref="G69:G70"/>
    <mergeCell ref="H69:H70"/>
    <mergeCell ref="C71:C72"/>
    <mergeCell ref="D71:D72"/>
    <mergeCell ref="G71:G72"/>
    <mergeCell ref="H71:H72"/>
    <mergeCell ref="A65:A70"/>
    <mergeCell ref="B65:B70"/>
    <mergeCell ref="C65:C66"/>
    <mergeCell ref="D65:D66"/>
    <mergeCell ref="G65:G66"/>
    <mergeCell ref="H65:H66"/>
    <mergeCell ref="C67:C68"/>
    <mergeCell ref="D67:D68"/>
    <mergeCell ref="G67:G68"/>
    <mergeCell ref="H67:H68"/>
    <mergeCell ref="C61:C62"/>
    <mergeCell ref="D61:D62"/>
    <mergeCell ref="G61:G62"/>
    <mergeCell ref="H61:H62"/>
    <mergeCell ref="C63:C64"/>
    <mergeCell ref="D63:D64"/>
    <mergeCell ref="G63:G64"/>
    <mergeCell ref="H63:H64"/>
    <mergeCell ref="C57:C58"/>
    <mergeCell ref="D57:D58"/>
    <mergeCell ref="G57:G58"/>
    <mergeCell ref="H57:H58"/>
    <mergeCell ref="C59:C60"/>
    <mergeCell ref="D59:D60"/>
    <mergeCell ref="G59:G60"/>
    <mergeCell ref="H59:H60"/>
    <mergeCell ref="C53:C54"/>
    <mergeCell ref="D53:D54"/>
    <mergeCell ref="G53:G54"/>
    <mergeCell ref="H53:H54"/>
    <mergeCell ref="B55:B56"/>
    <mergeCell ref="C55:C56"/>
    <mergeCell ref="D55:D56"/>
    <mergeCell ref="G55:G56"/>
    <mergeCell ref="H55:H56"/>
    <mergeCell ref="C49:C50"/>
    <mergeCell ref="D49:D50"/>
    <mergeCell ref="G49:G50"/>
    <mergeCell ref="H49:H50"/>
    <mergeCell ref="C51:C52"/>
    <mergeCell ref="D51:D52"/>
    <mergeCell ref="G51:G52"/>
    <mergeCell ref="H51:H52"/>
    <mergeCell ref="C45:C46"/>
    <mergeCell ref="D45:D46"/>
    <mergeCell ref="G45:G46"/>
    <mergeCell ref="H45:H46"/>
    <mergeCell ref="C47:C48"/>
    <mergeCell ref="D47:D48"/>
    <mergeCell ref="G47:G48"/>
    <mergeCell ref="H47:H48"/>
    <mergeCell ref="C41:C42"/>
    <mergeCell ref="D41:D42"/>
    <mergeCell ref="G41:G42"/>
    <mergeCell ref="H41:H42"/>
    <mergeCell ref="C43:C44"/>
    <mergeCell ref="D43:D44"/>
    <mergeCell ref="G43:G44"/>
    <mergeCell ref="H43:H44"/>
    <mergeCell ref="C37:C38"/>
    <mergeCell ref="D37:D38"/>
    <mergeCell ref="G37:G38"/>
    <mergeCell ref="H37:H38"/>
    <mergeCell ref="C39:C40"/>
    <mergeCell ref="D39:D40"/>
    <mergeCell ref="G39:G40"/>
    <mergeCell ref="H39:H40"/>
    <mergeCell ref="C33:C34"/>
    <mergeCell ref="D33:D34"/>
    <mergeCell ref="G33:G34"/>
    <mergeCell ref="H33:H34"/>
    <mergeCell ref="C35:C36"/>
    <mergeCell ref="D35:D36"/>
    <mergeCell ref="G35:G36"/>
    <mergeCell ref="H35:H36"/>
    <mergeCell ref="C29:C30"/>
    <mergeCell ref="D29:D30"/>
    <mergeCell ref="G29:G30"/>
    <mergeCell ref="H29:H30"/>
    <mergeCell ref="C31:C32"/>
    <mergeCell ref="D31:D32"/>
    <mergeCell ref="G31:G32"/>
    <mergeCell ref="H31:H32"/>
    <mergeCell ref="C25:C26"/>
    <mergeCell ref="D25:D26"/>
    <mergeCell ref="G25:G26"/>
    <mergeCell ref="H25:H26"/>
    <mergeCell ref="C27:C28"/>
    <mergeCell ref="D27:D28"/>
    <mergeCell ref="G27:G28"/>
    <mergeCell ref="H27:H28"/>
    <mergeCell ref="C21:C22"/>
    <mergeCell ref="D21:D22"/>
    <mergeCell ref="G21:G22"/>
    <mergeCell ref="H21:H22"/>
    <mergeCell ref="C23:C24"/>
    <mergeCell ref="D23:D24"/>
    <mergeCell ref="G23:G24"/>
    <mergeCell ref="H23:H24"/>
    <mergeCell ref="C17:C18"/>
    <mergeCell ref="D17:D18"/>
    <mergeCell ref="G17:G18"/>
    <mergeCell ref="H17:H18"/>
    <mergeCell ref="C19:C20"/>
    <mergeCell ref="D19:D20"/>
    <mergeCell ref="G19:G20"/>
    <mergeCell ref="H19:H20"/>
    <mergeCell ref="C13:C14"/>
    <mergeCell ref="D13:D14"/>
    <mergeCell ref="G13:G14"/>
    <mergeCell ref="H13:H14"/>
    <mergeCell ref="C15:C16"/>
    <mergeCell ref="D15:D16"/>
    <mergeCell ref="G15:G16"/>
    <mergeCell ref="H15:H16"/>
    <mergeCell ref="G8:G9"/>
    <mergeCell ref="H8:H9"/>
    <mergeCell ref="A10:G10"/>
    <mergeCell ref="C11:C12"/>
    <mergeCell ref="D11:D12"/>
    <mergeCell ref="G11:G12"/>
    <mergeCell ref="H11:H12"/>
    <mergeCell ref="F1:H1"/>
    <mergeCell ref="A3:H3"/>
    <mergeCell ref="A4:H4"/>
    <mergeCell ref="A5:H5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2019-08-22T01:19:53Z</dcterms:created>
  <dcterms:modified xsi:type="dcterms:W3CDTF">2019-10-14T03:39:24Z</dcterms:modified>
</cp:coreProperties>
</file>